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0730" windowHeight="8940" activeTab="1"/>
  </bookViews>
  <sheets>
    <sheet name="mutasi TMT 1 jan 2019" sheetId="18" r:id="rId1"/>
    <sheet name="mutasi TMT 01 Nov 2019 susulan" sheetId="29" r:id="rId2"/>
    <sheet name="mutasi TMT 01 Nov 2019" sheetId="28" r:id="rId3"/>
    <sheet name="mutasi TMT 01 Okt 2019" sheetId="27" r:id="rId4"/>
    <sheet name="mutasi TMT 16 Sept 2019" sheetId="26" r:id="rId5"/>
    <sheet name="mutasi TMT Sept 2019" sheetId="25" r:id="rId6"/>
    <sheet name="mutasi TMT Agt 2019 - 2" sheetId="24" r:id="rId7"/>
    <sheet name="mutasi TMT Agt 2019 " sheetId="23" r:id="rId8"/>
    <sheet name="mutasi TMT juni 2019" sheetId="22" r:id="rId9"/>
    <sheet name="mutasi TMT mei 2019" sheetId="21" r:id="rId10"/>
    <sheet name="mutasi TMT 1 aPRIL 2019 (2)" sheetId="20" r:id="rId11"/>
    <sheet name="mutasi TMT 1 aPRIL 2019" sheetId="19" r:id="rId12"/>
    <sheet name="mutasi TMT 1 feb 2019" sheetId="17" r:id="rId13"/>
    <sheet name="data pegawai" sheetId="2" r:id="rId14"/>
  </sheets>
  <externalReferences>
    <externalReference r:id="rId15"/>
    <externalReference r:id="rId16"/>
  </externalReferences>
  <definedNames>
    <definedName name="_xlnm._FilterDatabase" localSheetId="2" hidden="1">'mutasi TMT 01 Nov 2019'!$A$9:$R$9</definedName>
    <definedName name="_xlnm._FilterDatabase" localSheetId="1" hidden="1">'mutasi TMT 01 Nov 2019 susulan'!$A$9:$R$9</definedName>
    <definedName name="_xlnm._FilterDatabase" localSheetId="3" hidden="1">'mutasi TMT 01 Okt 2019'!$A$9:$R$9</definedName>
    <definedName name="_xlnm._FilterDatabase" localSheetId="11" hidden="1">'mutasi TMT 1 aPRIL 2019'!$A$9:$R$9</definedName>
    <definedName name="_xlnm._FilterDatabase" localSheetId="10" hidden="1">'mutasi TMT 1 aPRIL 2019 (2)'!$A$9:$R$9</definedName>
    <definedName name="_xlnm._FilterDatabase" localSheetId="12" hidden="1">'mutasi TMT 1 feb 2019'!$A$9:$R$9</definedName>
    <definedName name="_xlnm._FilterDatabase" localSheetId="0" hidden="1">'mutasi TMT 1 jan 2019'!$A$9:$R$9</definedName>
    <definedName name="_xlnm._FilterDatabase" localSheetId="4" hidden="1">'mutasi TMT 16 Sept 2019'!$A$9:$R$9</definedName>
    <definedName name="_xlnm._FilterDatabase" localSheetId="7" hidden="1">'mutasi TMT Agt 2019 '!$A$9:$R$9</definedName>
    <definedName name="_xlnm._FilterDatabase" localSheetId="6" hidden="1">'mutasi TMT Agt 2019 - 2'!$A$9:$R$9</definedName>
    <definedName name="_xlnm._FilterDatabase" localSheetId="8" hidden="1">'mutasi TMT juni 2019'!$A$9:$R$9</definedName>
    <definedName name="_xlnm._FilterDatabase" localSheetId="9" hidden="1">'mutasi TMT mei 2019'!$A$9:$R$9</definedName>
    <definedName name="_xlnm._FilterDatabase" localSheetId="5" hidden="1">'mutasi TMT Sept 2019'!$A$9:$R$9</definedName>
    <definedName name="_xlnm.Print_Area" localSheetId="2">'mutasi TMT 01 Nov 2019'!$A$1:$G$27</definedName>
    <definedName name="_xlnm.Print_Area" localSheetId="1">'mutasi TMT 01 Nov 2019 susulan'!$A$1:$G$27</definedName>
    <definedName name="_xlnm.Print_Area" localSheetId="3">'mutasi TMT 01 Okt 2019'!$A$1:$G$27</definedName>
    <definedName name="_xlnm.Print_Area" localSheetId="11">'mutasi TMT 1 aPRIL 2019'!$A$1:$G$27</definedName>
    <definedName name="_xlnm.Print_Area" localSheetId="10">'mutasi TMT 1 aPRIL 2019 (2)'!$A$1:$G$27</definedName>
    <definedName name="_xlnm.Print_Area" localSheetId="12">'mutasi TMT 1 feb 2019'!$A$1:$G$26</definedName>
    <definedName name="_xlnm.Print_Area" localSheetId="0">'mutasi TMT 1 jan 2019'!$A$1:$G$27</definedName>
    <definedName name="_xlnm.Print_Area" localSheetId="4">'mutasi TMT 16 Sept 2019'!$A$1:$G$27</definedName>
    <definedName name="_xlnm.Print_Area" localSheetId="7">'mutasi TMT Agt 2019 '!$A$1:$G$27</definedName>
    <definedName name="_xlnm.Print_Area" localSheetId="6">'mutasi TMT Agt 2019 - 2'!$A$1:$G$27</definedName>
    <definedName name="_xlnm.Print_Area" localSheetId="8">'mutasi TMT juni 2019'!$A$1:$G$27</definedName>
    <definedName name="_xlnm.Print_Area" localSheetId="9">'mutasi TMT mei 2019'!$A$1:$G$27</definedName>
    <definedName name="_xlnm.Print_Area" localSheetId="5">'mutasi TMT Sept 2019'!$A$1:$G$27</definedName>
    <definedName name="_xlnm.Print_Titles" localSheetId="2">'mutasi TMT 01 Nov 2019'!$7:$8</definedName>
    <definedName name="_xlnm.Print_Titles" localSheetId="1">'mutasi TMT 01 Nov 2019 susulan'!$7:$8</definedName>
    <definedName name="_xlnm.Print_Titles" localSheetId="3">'mutasi TMT 01 Okt 2019'!$7:$8</definedName>
    <definedName name="_xlnm.Print_Titles" localSheetId="11">'mutasi TMT 1 aPRIL 2019'!$7:$8</definedName>
    <definedName name="_xlnm.Print_Titles" localSheetId="10">'mutasi TMT 1 aPRIL 2019 (2)'!$7:$8</definedName>
    <definedName name="_xlnm.Print_Titles" localSheetId="12">'mutasi TMT 1 feb 2019'!$7:$8</definedName>
    <definedName name="_xlnm.Print_Titles" localSheetId="0">'mutasi TMT 1 jan 2019'!$7:$8</definedName>
    <definedName name="_xlnm.Print_Titles" localSheetId="4">'mutasi TMT 16 Sept 2019'!$7:$8</definedName>
    <definedName name="_xlnm.Print_Titles" localSheetId="7">'mutasi TMT Agt 2019 '!$7:$8</definedName>
    <definedName name="_xlnm.Print_Titles" localSheetId="6">'mutasi TMT Agt 2019 - 2'!$7:$8</definedName>
    <definedName name="_xlnm.Print_Titles" localSheetId="8">'mutasi TMT juni 2019'!$7:$8</definedName>
    <definedName name="_xlnm.Print_Titles" localSheetId="9">'mutasi TMT mei 2019'!$7:$8</definedName>
    <definedName name="_xlnm.Print_Titles" localSheetId="5">'mutasi TMT Sept 2019'!$7:$8</definedName>
    <definedName name="unitkerjanprodi">'[1]data bantu'!$B$54:$D$150</definedName>
  </definedNames>
  <calcPr calcId="124519"/>
</workbook>
</file>

<file path=xl/calcChain.xml><?xml version="1.0" encoding="utf-8"?>
<calcChain xmlns="http://schemas.openxmlformats.org/spreadsheetml/2006/main">
  <c r="G107" i="29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C18"/>
  <c r="C14"/>
  <c r="F10"/>
  <c r="D10"/>
  <c r="C10"/>
  <c r="F9"/>
  <c r="D9"/>
  <c r="C9"/>
  <c r="G107" i="28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C18"/>
  <c r="C14"/>
  <c r="F10"/>
  <c r="D10"/>
  <c r="C10"/>
  <c r="F9"/>
  <c r="D9"/>
  <c r="C9"/>
  <c r="G107" i="27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C18"/>
  <c r="C14"/>
  <c r="F10"/>
  <c r="D10"/>
  <c r="C10"/>
  <c r="F9"/>
  <c r="D9"/>
  <c r="C9"/>
  <c r="G107" i="26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C18"/>
  <c r="C14"/>
  <c r="F10"/>
  <c r="D10"/>
  <c r="C10"/>
  <c r="F9"/>
  <c r="D9"/>
  <c r="C9"/>
  <c r="G107" i="25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C18"/>
  <c r="C14"/>
  <c r="F10"/>
  <c r="D10"/>
  <c r="C10"/>
  <c r="F9"/>
  <c r="D9"/>
  <c r="C9"/>
  <c r="G107" i="24" l="1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C18"/>
  <c r="C14"/>
  <c r="F10"/>
  <c r="D10"/>
  <c r="C10"/>
  <c r="F9"/>
  <c r="D9"/>
  <c r="C9"/>
  <c r="C12" i="23"/>
  <c r="C13"/>
  <c r="C14"/>
  <c r="G107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C18"/>
  <c r="C11"/>
  <c r="F10"/>
  <c r="D10"/>
  <c r="C10"/>
  <c r="D9"/>
  <c r="C9"/>
  <c r="F9"/>
  <c r="G107" i="22" l="1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C18"/>
  <c r="C11"/>
  <c r="F10"/>
  <c r="D10"/>
  <c r="C10"/>
  <c r="F9"/>
  <c r="D9"/>
  <c r="C9"/>
  <c r="G107" i="21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F18"/>
  <c r="D18"/>
  <c r="C18"/>
  <c r="C11"/>
  <c r="F10"/>
  <c r="D10"/>
  <c r="C10"/>
  <c r="F9"/>
  <c r="D9"/>
  <c r="C9"/>
  <c r="G107" i="20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F18"/>
  <c r="D18"/>
  <c r="C18"/>
  <c r="F17"/>
  <c r="D17"/>
  <c r="C17"/>
  <c r="F16"/>
  <c r="D16"/>
  <c r="C16"/>
  <c r="F15"/>
  <c r="D15"/>
  <c r="C15"/>
  <c r="F14"/>
  <c r="D14"/>
  <c r="C14"/>
  <c r="F11"/>
  <c r="D11"/>
  <c r="C11"/>
  <c r="F10"/>
  <c r="D10"/>
  <c r="C10"/>
  <c r="F9"/>
  <c r="D9"/>
  <c r="C9"/>
  <c r="D11" i="19"/>
  <c r="G107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F19"/>
  <c r="D19"/>
  <c r="C19"/>
  <c r="F18"/>
  <c r="D18"/>
  <c r="C18"/>
  <c r="F17"/>
  <c r="D17"/>
  <c r="C17"/>
  <c r="F16"/>
  <c r="D16"/>
  <c r="C16"/>
  <c r="F15"/>
  <c r="D15"/>
  <c r="C15"/>
  <c r="F14"/>
  <c r="D14"/>
  <c r="C14"/>
  <c r="F11"/>
  <c r="C11"/>
  <c r="F10"/>
  <c r="D10"/>
  <c r="C10"/>
  <c r="F9"/>
  <c r="D9"/>
  <c r="C9"/>
  <c r="D11" i="18"/>
  <c r="F14"/>
  <c r="F15"/>
  <c r="F16"/>
  <c r="F17"/>
  <c r="F18"/>
  <c r="F19"/>
  <c r="F11"/>
  <c r="C11"/>
  <c r="C12"/>
  <c r="C13"/>
  <c r="G107" l="1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C31"/>
  <c r="C30"/>
  <c r="C29"/>
  <c r="D19"/>
  <c r="C19"/>
  <c r="D18"/>
  <c r="C18"/>
  <c r="D17"/>
  <c r="C17"/>
  <c r="D16"/>
  <c r="C16"/>
  <c r="D15"/>
  <c r="C15"/>
  <c r="D14"/>
  <c r="C14"/>
  <c r="F10"/>
  <c r="D10"/>
  <c r="C10"/>
  <c r="F9"/>
  <c r="D9"/>
  <c r="C9"/>
  <c r="G106" i="17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G31"/>
  <c r="C31"/>
  <c r="C30"/>
  <c r="C29"/>
  <c r="C28"/>
  <c r="F19"/>
  <c r="D19"/>
  <c r="C19"/>
  <c r="F18"/>
  <c r="D18"/>
  <c r="C18"/>
  <c r="F17"/>
  <c r="D17"/>
  <c r="C17"/>
  <c r="F16"/>
  <c r="D16"/>
  <c r="C16"/>
  <c r="F15"/>
  <c r="D15"/>
  <c r="C15"/>
  <c r="F14"/>
  <c r="D14"/>
  <c r="C14"/>
  <c r="F10"/>
  <c r="D10"/>
  <c r="C10"/>
  <c r="F9"/>
  <c r="D9"/>
  <c r="C9"/>
</calcChain>
</file>

<file path=xl/sharedStrings.xml><?xml version="1.0" encoding="utf-8"?>
<sst xmlns="http://schemas.openxmlformats.org/spreadsheetml/2006/main" count="815" uniqueCount="168">
  <si>
    <t>NAMA</t>
  </si>
  <si>
    <t xml:space="preserve">JABATAN BARU </t>
  </si>
  <si>
    <t>FAKULTAS ASAL</t>
  </si>
  <si>
    <t>Nurlina, S.E.</t>
  </si>
  <si>
    <t>Fak. Syari'ah dan Hukum</t>
  </si>
  <si>
    <t xml:space="preserve">Fak. Ilmu Tarbiyah dan Ilmu Keguruan </t>
  </si>
  <si>
    <t>Fak. Adab dan Humaniora</t>
  </si>
  <si>
    <t>Fak. Ushuludin dan Pemikiran Islam</t>
  </si>
  <si>
    <t xml:space="preserve">Fak. Ekonomi dan Bisnis Islam </t>
  </si>
  <si>
    <t xml:space="preserve">Fak. Dakwah dan Komunikasi </t>
  </si>
  <si>
    <t xml:space="preserve">Fak. Ilmu Sosial dan Ilmu Politik </t>
  </si>
  <si>
    <t>Fak. Sain dan Teknologi</t>
  </si>
  <si>
    <t xml:space="preserve">Ka. Biro </t>
  </si>
  <si>
    <t>Bagian Umum Biro AUPK</t>
  </si>
  <si>
    <t>Bagian Administrasi Akademik dan Kemahasiswaan (BAAK)  Biro AUPK</t>
  </si>
  <si>
    <t xml:space="preserve">UPT Perpustakaan </t>
  </si>
  <si>
    <t xml:space="preserve">Lembaga Penelitian dan Pengabdian Masyarakat (LP2M) </t>
  </si>
  <si>
    <t>Lembaga Penjamin Mutu (LPM)</t>
  </si>
  <si>
    <t>Pusat Layanan Internasional</t>
  </si>
  <si>
    <t>Pusat Informasi dan Pangkalan Data Biro AUPK</t>
  </si>
  <si>
    <t>Pascasarjana</t>
  </si>
  <si>
    <t xml:space="preserve">Satuan Pemeriksa Internal </t>
  </si>
  <si>
    <t>Kopertais Wilayah VII</t>
  </si>
  <si>
    <t>Nama Unit Lamo</t>
  </si>
  <si>
    <t>Bagian Kerjasama dan Kelembagaan Biro AAKK</t>
  </si>
  <si>
    <t>Bagian Keuangan dan Akuntansi Biro AUPK</t>
  </si>
  <si>
    <t>Lampiran</t>
  </si>
  <si>
    <t>JABATAN LAMA</t>
  </si>
  <si>
    <t xml:space="preserve">Lampiran: </t>
  </si>
  <si>
    <t>Rektor</t>
  </si>
  <si>
    <t>Muhammad Sirozi</t>
  </si>
  <si>
    <t xml:space="preserve">Revisi Keputusan Rektor Universitas Islam Negeri Raden Fatah Palembang </t>
  </si>
  <si>
    <t>jabatan lama</t>
  </si>
  <si>
    <t>uni baru</t>
  </si>
  <si>
    <t>Bagian Perencanaan dan Keuangan Biro AUPK</t>
  </si>
  <si>
    <t>Fak. Psikologi</t>
  </si>
  <si>
    <t>Bagian Organisasi dan Kepegawaian Biro AUPK</t>
  </si>
  <si>
    <t xml:space="preserve">Keputusan Rektor UIN Raden Fatah </t>
  </si>
  <si>
    <t>NO</t>
  </si>
  <si>
    <t xml:space="preserve">UPT Pusat Pengembangan Bahasa </t>
  </si>
  <si>
    <t>UPT Ma'had Al Jami'ah</t>
  </si>
  <si>
    <t>UPT Pusat Pengembangan Bisnis</t>
  </si>
  <si>
    <t>Ricca Verana Sari, ST.</t>
  </si>
  <si>
    <t>Pengadministasi Umum subbag Akademik, Kemahasiswaan dan Alumni pada Bagian Tata Usaha</t>
  </si>
  <si>
    <t>Dr. Khoirawati, S.Ag.,M.Ag.</t>
  </si>
  <si>
    <t>Kms. Abdul Rachman Panji, S.Pd.,M.Si.</t>
  </si>
  <si>
    <t>Pengadministrasi Umum Subbag Humas dan Informasi pada</t>
  </si>
  <si>
    <t>NIK</t>
  </si>
  <si>
    <t>Pengadministrasi Umum pada subbag Perencanaan, Akuntansi dan Keuangan Bagian TU pada Fak. Ushuludin dan Pemikiran Islam</t>
  </si>
  <si>
    <t>Pengadministrasi Umum pada subbag Tata Usaha  Pascasarjana</t>
  </si>
  <si>
    <t>Nomor: B-919/Un.09/1.2/Kp.07.5/12/2018</t>
  </si>
  <si>
    <t>Tanggal: 14 Desember 2018</t>
  </si>
  <si>
    <t>Pengadministrasi Umum pada subbag Tata Usaha  Pascasarjana diberi tugas tambahan sebagai Staf Bendahara Pembantu Pengeluaran pada Pascasarjana UIN Raden Fatah Palembang Tahun Anggaran 2018</t>
  </si>
  <si>
    <t>Nur Habibah, S.Sos.I.</t>
  </si>
  <si>
    <t>Pengadministrasi Sub Bagian Administrasi Akademik, Kemahasiswaan dan Alumni Bagian Tata Usaha Fakultas Dakwah dan Komunikasi UIN Raden Fatah Palembang</t>
  </si>
  <si>
    <t xml:space="preserve">Pengadministrasi Umum pada Subbag Perencanaan, Akuntansi dan Keuangan Bagian TU  Fak. Dakwah dan Komunikasi </t>
  </si>
  <si>
    <t xml:space="preserve">Pengadministrasi Sub Bagian Administrasi Akademik, Kemahasiswaan dan Alumni Bagian Tata Usaha Fakultas Dakwah dan Komunikasi UIN Raden Fatah Palembang </t>
  </si>
  <si>
    <t xml:space="preserve">Pengadministrasi Umum pada subbag Perencanaan, Akuntansi dan Keuangan Bagian TU  Fak. Ilmu Tarbiyah dan Keguruan </t>
  </si>
  <si>
    <t>201602 06081990 01/BLU</t>
  </si>
  <si>
    <t>Ibnu Rozali, S.Pd.I.</t>
  </si>
  <si>
    <t>Pengadminstrasi Umum Sub Tata Usaha pada Lembaga Penelitian dan Pengabdian Masyarakat (LP2M)</t>
  </si>
  <si>
    <t xml:space="preserve">Pengadminstrasi Umum pada UPT Pusat Pengembangan Bahasa </t>
  </si>
  <si>
    <t>Nomor: B-143/Un.09/1.2/Kp.07.5/01/2019</t>
  </si>
  <si>
    <t>Tanggal: 30 Januari 2019</t>
  </si>
  <si>
    <t>Sugiyanto, S.Ip.</t>
  </si>
  <si>
    <t>198609082010011006</t>
  </si>
  <si>
    <t>Pustakawan Pertama pada UPT Perpustakaan UIN Raden Fatah Palembang</t>
  </si>
  <si>
    <t xml:space="preserve">Pustakawan Pertama pada Perpustakaan Fakultas Syari'ah dan Hukum </t>
  </si>
  <si>
    <t>M. Robbani, S.Pd.I</t>
  </si>
  <si>
    <t>201404 08071991 01/BLU</t>
  </si>
  <si>
    <t>Staf Subbagian Humas dan Informasi pada Bagian Kerjasama, Kelembagaan, dan Humas Biro AAKK</t>
  </si>
  <si>
    <t>Staf Subbagian Humas dan Informasi pada Bagian Kerjasama, Kelembagaan, dan Humas Biro AAKK dan diberi tugas tambahan sebagai Sekretaris Kepala Biro AAKK.</t>
  </si>
  <si>
    <t>Pengadministrasi Minat, Bakat dan Penalaran Mahasiswa Sub Bagian Informasi Akademik dan Kemahasiswaan pada</t>
  </si>
  <si>
    <t xml:space="preserve">Iskandar, S.Ag. </t>
  </si>
  <si>
    <t>Nomor: B-313/Un.09/1.2/Kp.07.5/03/2019</t>
  </si>
  <si>
    <t>Tanggal: 08 Maret 2019</t>
  </si>
  <si>
    <t>Yunita, M.Pd.</t>
  </si>
  <si>
    <t xml:space="preserve">Pengadministrasi Umum pada </t>
  </si>
  <si>
    <t>Nomor: B-385/Un.09/1.2/Kp.07.5/03/2019</t>
  </si>
  <si>
    <t>Tanggal: 29 Maret 2019</t>
  </si>
  <si>
    <t>Abdurrahman</t>
  </si>
  <si>
    <t>Pramu Kantor pada subbag Rumah Tangga  Bagian Umum Biro AUPK</t>
  </si>
  <si>
    <t>Syarofah, S.Hum., M.Pd.I.</t>
  </si>
  <si>
    <t>(Resepsionis)</t>
  </si>
  <si>
    <t xml:space="preserve">Sub Bagian Rumah Tangga  (Resepsionis) </t>
  </si>
  <si>
    <t>Khoirunnisya, SE.I.</t>
  </si>
  <si>
    <t xml:space="preserve">Aidil Fitri </t>
  </si>
  <si>
    <t>201001 05101975 01/BLU</t>
  </si>
  <si>
    <t xml:space="preserve">Pramu Kantor pada subbag Rumah Tangga  Bagian Umum Biro AUPK </t>
  </si>
  <si>
    <t>Pengadministrasi Umum pada subbag Rumah Tangga  Bagian Umum Biro AUPK</t>
  </si>
  <si>
    <t xml:space="preserve">Pramu Kantor pada Kopertais UIN Raden Fatah Palembang </t>
  </si>
  <si>
    <t>Pengadministrasi pada Subbagian Rumah Tangga (Operator) Bagian Umum Biro AUPK</t>
  </si>
  <si>
    <t>Pengadministrasi pada Subbagian Rumah Tangga (Resepsionis) Bagian Umum Biro AUPK</t>
  </si>
  <si>
    <t>201302 10031991 02/BLU</t>
  </si>
  <si>
    <t xml:space="preserve">Dony Afriansyah, S.Kom. </t>
  </si>
  <si>
    <t>201701 06041990 01/BLU</t>
  </si>
  <si>
    <t>Pengadministrasi pada Subbagian BMN Bagian Umum Biro AUPK</t>
  </si>
  <si>
    <t>201501 29121987 02/BLU</t>
  </si>
  <si>
    <t>Muhammad Jawat, S.Pd.</t>
  </si>
  <si>
    <t>201610 08111991 01/BLU</t>
  </si>
  <si>
    <t xml:space="preserve">Pengadministrasi Umum pada UPT Pusat Layanan Internasional (PLI)    </t>
  </si>
  <si>
    <t>Bella Putri, A.Md.,Ak.</t>
  </si>
  <si>
    <t>201701 14091996 02/BLU</t>
  </si>
  <si>
    <t xml:space="preserve"> </t>
  </si>
  <si>
    <t>Pengadministrasi Umum pada Sub Bagian Administrasi Umum dan Keuangan pada Bagian Tata Usaha Fakultas Ilmu Sosial dan Ilmu Politik</t>
  </si>
  <si>
    <t>Pengadministrasi pada Subbagian Rumah Tangga (Sekretaris Ka. Biro AUPK) Bagian Umum Biro AUPK</t>
  </si>
  <si>
    <t>Nomor: B-497/Un.09/1.2/KP.07.5/05/2019</t>
  </si>
  <si>
    <t>Tanggal: 07 Mei 2019</t>
  </si>
  <si>
    <t>Mahfudz, S.Ag., M.Pd.I</t>
  </si>
  <si>
    <t>Pengadministrasi Umum pada Satuan Pengawas Internal UIN Raden Fatah Palembang</t>
  </si>
  <si>
    <t>Pengadministrasi Umum pada Subbag Tata Usaha Pascasarjana UIN Raden Fatah Palembang</t>
  </si>
  <si>
    <t>Nomor: B-828/Un.09/1.2/KP.07.5/05/2019</t>
  </si>
  <si>
    <t>Tanggal: 23 Mei 2019</t>
  </si>
  <si>
    <t>Amaliyah Layyinah, S.Th.I.,M.Pd.I</t>
  </si>
  <si>
    <t>Anismawaty, S.E.</t>
  </si>
  <si>
    <t>Pengadministrasi Umum pada UPT Pusat Pengembangan Bahasa</t>
  </si>
  <si>
    <t>Nomor: B-969/Un.09/1.2/KP.07.5/07/2019</t>
  </si>
  <si>
    <t xml:space="preserve">Pengadministrasi Umum Subbag Akademik, Kemahasiswaan dan Alumni pada Bagian TU Fakultas Ushuludin dan Pemikiriran Islam </t>
  </si>
  <si>
    <t>Pengadministrasi Umum Subbag Akademik, Kemahasiswaan dan Alumni pada Bagian TU Fakultas Adab dan Humaniora</t>
  </si>
  <si>
    <t>Tenaga Kependidikan (Administrasi) Subbag Tata Usaha pada Pascasarjana UIN Raden Fatah Palembang</t>
  </si>
  <si>
    <t/>
  </si>
  <si>
    <t xml:space="preserve">Tenaga Kependidikan (Administrasi) Sub Bagian Akademik, Kemahasiswaan dan Alumni pada Bagian Tata Usaha  (Laboratorium Keagamaan) Fakultas Ilmu Tarbiyah dan Keguruan </t>
  </si>
  <si>
    <t>Nomor: B-976/Un.09/1.2/KP.07.5/07/2019</t>
  </si>
  <si>
    <t>Tanggal: 15 Juli 2019</t>
  </si>
  <si>
    <t>Tanggal: 23 Juli 2019</t>
  </si>
  <si>
    <t>Dr. Ferianto, M.Pd.I.</t>
  </si>
  <si>
    <t>2019062605197101/ BLU</t>
  </si>
  <si>
    <t>NIP</t>
  </si>
  <si>
    <t>197611032002121003</t>
  </si>
  <si>
    <t>Pengadministrasi pada UPT Pusat Pengembangan Bahasa UIN Raden Fatah Palembang</t>
  </si>
  <si>
    <t>Analis Pemberdayaan Kemahasiswaan Subbag Akademik, Kemahasiswaan dan Alumni pada Bagian Tata Usaha  Prodi Pendidikan Bahasa Arab (PBA) Fakultas Ilmu Tarbiyah dan Keguruan UIN Raden Fatah Palembang</t>
  </si>
  <si>
    <t>Nomor: B-1039/Un.09/1.2/KP.07.5/08/2019</t>
  </si>
  <si>
    <t>Tanggal: 27 Agustus 2019</t>
  </si>
  <si>
    <t>201507 22041982 02/BLU</t>
  </si>
  <si>
    <t>Ferta Indah Sari, SE.</t>
  </si>
  <si>
    <t>Pengadministrasi Umum pada PPK UIN Raden Fatah Palembang</t>
  </si>
  <si>
    <t>Trio Susmajaya, S.Kep.</t>
  </si>
  <si>
    <t>201610 28111993 01/BLU</t>
  </si>
  <si>
    <t>UPT Pusat Pengembangan Bisnis (BLU)</t>
  </si>
  <si>
    <t>Pengadministrasi Umum Subbagian BMN Bagian Umum Biro AUPK UIN Raden Fatah Palembang</t>
  </si>
  <si>
    <t>Chici Rima Putri Pratama, S.E.I.</t>
  </si>
  <si>
    <t>201701 16091993 02/BLU</t>
  </si>
  <si>
    <t>Sub Bagian Akademik, Kemahasiswaan dan Alumni pada Bagian Tata Usaha (Program Studi Pemikiran Politik Islam (S1))   pada Fakultas Adab dan Humaniora</t>
  </si>
  <si>
    <t>Pengadministrasi pada UPT Pusat Pengembangan Bisnis (BLU) UIN Raden Fatah Palembang</t>
  </si>
  <si>
    <t>Nomor: B-1069/Un.09/1.2/KP.07.5/09/2019</t>
  </si>
  <si>
    <t>Tanggal: 03 September 2019</t>
  </si>
  <si>
    <t>ROBIATUN, S.Kep.,M.Kes</t>
  </si>
  <si>
    <t>196803201998032002</t>
  </si>
  <si>
    <t>Pelaksana (Operator SIMAK BMN) Subbag Keuangan dan BMN pada Bagian Perencanaan dan Keuangan UIN Biro AUPK UIN Raden Fatah Palembang</t>
  </si>
  <si>
    <t>Pengadministrasi Umum Subbag Akademik Kemahasiswaan dan Alumni pada Bagian Tata Usaha Fakultas Sains dan Teknologi</t>
  </si>
  <si>
    <t>Nomor: B-1077/Un.09/1.2/KP.07.5/09/2019</t>
  </si>
  <si>
    <t>Tanggal: 23 September 2019</t>
  </si>
  <si>
    <t>Kemas Muhammad, S.Ag.,MA.</t>
  </si>
  <si>
    <t>Yulanda Atika, SE.</t>
  </si>
  <si>
    <t>201604 29041992 02/BLU</t>
  </si>
  <si>
    <t>Pengadministrasi Umum Subbag Rumah Tangga (Sekretaris WR 2) pada Bagian Umum Biro AUPK UIN Raden Fatah Palembang</t>
  </si>
  <si>
    <t>Ria Anggeraini, SE.</t>
  </si>
  <si>
    <t>201509 20081993 02/BLU</t>
  </si>
  <si>
    <t>Pengadministrasi Umum pada UPT Ma'had UIN Raden Fatah Palembang</t>
  </si>
  <si>
    <t>Nomor: B-1146/Un.09/1.2/KP.07.5/10/2019</t>
  </si>
  <si>
    <t>Tanggal: 31 Oktober 2019</t>
  </si>
  <si>
    <t>'198212052006042003</t>
  </si>
  <si>
    <t>Pengadministrasi Umum subbag Keuangan dan BMN pada Perencanaan dan Keuangan Biro AUPK UIN Raden Fatah Palembang</t>
  </si>
  <si>
    <t>Dedy Erygutama, ST.,MM.</t>
  </si>
  <si>
    <t>197408172009011003</t>
  </si>
  <si>
    <t>Pengadministrasi Umum Subbag Akademik, Kemahasiswaan dan Alumni pada Bagian TU Fakultas Ushuludin dan Pemikiriran Islam UIN Raden Fatah Palembang</t>
  </si>
  <si>
    <t>Pengadministrasi Umum subbag Perencaanaan pada Bagian Perencanaan dan Kepegawaian Biro AUPK UIN Raden Fatah Palembang</t>
  </si>
  <si>
    <t>Nomor: B-1147/Un.09/1.2/KP.07.5/10/2019</t>
  </si>
</sst>
</file>

<file path=xl/styles.xml><?xml version="1.0" encoding="utf-8"?>
<styleSheet xmlns="http://schemas.openxmlformats.org/spreadsheetml/2006/main">
  <numFmts count="1">
    <numFmt numFmtId="164" formatCode="000"/>
  </numFmts>
  <fonts count="18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1"/>
      <color theme="1"/>
      <name val="Calibri"/>
      <family val="2"/>
      <charset val="1"/>
      <scheme val="minor"/>
    </font>
    <font>
      <sz val="12"/>
      <color rgb="FF000000"/>
      <name val="Calibri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23">
    <xf numFmtId="0" fontId="0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39">
    <xf numFmtId="0" fontId="0" fillId="0" borderId="0" xfId="0"/>
    <xf numFmtId="0" fontId="1" fillId="0" borderId="0" xfId="0" applyFont="1" applyFill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4" fillId="0" borderId="1" xfId="0" quotePrefix="1" applyFont="1" applyFill="1" applyBorder="1" applyAlignment="1" applyProtection="1">
      <alignment horizontal="center" vertical="center"/>
    </xf>
    <xf numFmtId="0" fontId="4" fillId="0" borderId="3" xfId="0" quotePrefix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/>
      <protection locked="0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1" xfId="0" quotePrefix="1" applyFont="1" applyFill="1" applyBorder="1" applyAlignment="1" applyProtection="1">
      <alignment horizontal="left" vertical="center"/>
    </xf>
    <xf numFmtId="0" fontId="4" fillId="0" borderId="7" xfId="0" quotePrefix="1" applyFont="1" applyFill="1" applyBorder="1" applyAlignment="1" applyProtection="1">
      <alignment horizontal="left" vertical="center" wrapText="1"/>
    </xf>
    <xf numFmtId="0" fontId="4" fillId="0" borderId="0" xfId="0" quotePrefix="1" applyFont="1" applyFill="1" applyBorder="1" applyAlignment="1" applyProtection="1">
      <alignment horizontal="left" vertical="center" wrapText="1"/>
    </xf>
    <xf numFmtId="0" fontId="4" fillId="0" borderId="3" xfId="0" quotePrefix="1" applyFont="1" applyFill="1" applyBorder="1" applyAlignment="1" applyProtection="1">
      <alignment horizontal="left" vertical="center"/>
    </xf>
    <xf numFmtId="0" fontId="4" fillId="0" borderId="3" xfId="0" quotePrefix="1" applyFont="1" applyFill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/>
    <xf numFmtId="0" fontId="4" fillId="0" borderId="1" xfId="0" quotePrefix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vertical="center" wrapText="1"/>
    </xf>
    <xf numFmtId="0" fontId="8" fillId="0" borderId="0" xfId="0" quotePrefix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0" xfId="0" quotePrefix="1" applyFont="1" applyFill="1" applyBorder="1" applyAlignment="1" applyProtection="1">
      <alignment horizontal="left" vertical="center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>
      <alignment vertical="center" wrapText="1"/>
    </xf>
    <xf numFmtId="0" fontId="8" fillId="0" borderId="6" xfId="0" quotePrefix="1" applyFont="1" applyFill="1" applyBorder="1" applyAlignment="1" applyProtection="1">
      <alignment horizontal="center" vertical="center"/>
    </xf>
    <xf numFmtId="0" fontId="8" fillId="0" borderId="6" xfId="0" quotePrefix="1" applyFont="1" applyFill="1" applyBorder="1" applyAlignment="1" applyProtection="1">
      <alignment horizontal="left" vertical="center"/>
    </xf>
    <xf numFmtId="0" fontId="8" fillId="0" borderId="6" xfId="0" quotePrefix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 applyProtection="1">
      <alignment horizontal="center" vertical="center"/>
    </xf>
    <xf numFmtId="0" fontId="8" fillId="0" borderId="1" xfId="0" quotePrefix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vertical="center" wrapText="1"/>
      <protection locked="0"/>
    </xf>
    <xf numFmtId="0" fontId="8" fillId="0" borderId="7" xfId="0" quotePrefix="1" applyFont="1" applyFill="1" applyBorder="1" applyAlignment="1" applyProtection="1">
      <alignment horizontal="left" vertical="center"/>
    </xf>
    <xf numFmtId="0" fontId="8" fillId="0" borderId="7" xfId="0" quotePrefix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8" fillId="0" borderId="0" xfId="0" quotePrefix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quotePrefix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8" fillId="0" borderId="0" xfId="0" quotePrefix="1" applyFont="1" applyFill="1" applyBorder="1" applyAlignment="1" applyProtection="1">
      <alignment horizontal="center" vertical="center" wrapText="1"/>
    </xf>
    <xf numFmtId="0" fontId="8" fillId="0" borderId="6" xfId="0" quotePrefix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4" fillId="0" borderId="3" xfId="0" quotePrefix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Alignment="1" applyProtection="1">
      <alignment vertical="center" wrapText="1"/>
      <protection locked="0"/>
    </xf>
    <xf numFmtId="0" fontId="15" fillId="0" borderId="0" xfId="0" applyFont="1" applyFill="1" applyAlignment="1" applyProtection="1">
      <alignment vertical="center"/>
      <protection locked="0"/>
    </xf>
    <xf numFmtId="0" fontId="14" fillId="0" borderId="6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 wrapText="1"/>
    </xf>
    <xf numFmtId="0" fontId="14" fillId="0" borderId="1" xfId="0" quotePrefix="1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0" xfId="0" applyFont="1" applyFill="1"/>
    <xf numFmtId="0" fontId="14" fillId="0" borderId="7" xfId="0" quotePrefix="1" applyFont="1" applyFill="1" applyBorder="1" applyAlignment="1" applyProtection="1">
      <alignment horizontal="left" vertical="center" wrapText="1"/>
    </xf>
    <xf numFmtId="0" fontId="14" fillId="0" borderId="0" xfId="0" quotePrefix="1" applyFont="1" applyFill="1" applyBorder="1" applyAlignment="1" applyProtection="1">
      <alignment horizontal="left" vertical="center" wrapText="1"/>
    </xf>
    <xf numFmtId="0" fontId="15" fillId="0" borderId="3" xfId="0" applyFont="1" applyFill="1" applyBorder="1" applyAlignment="1" applyProtection="1">
      <alignment horizontal="center" vertical="center"/>
      <protection locked="0"/>
    </xf>
    <xf numFmtId="0" fontId="15" fillId="0" borderId="3" xfId="0" applyFont="1" applyFill="1" applyBorder="1" applyAlignment="1" applyProtection="1">
      <alignment vertical="center" wrapText="1"/>
      <protection locked="0"/>
    </xf>
    <xf numFmtId="0" fontId="14" fillId="0" borderId="3" xfId="0" quotePrefix="1" applyFont="1" applyFill="1" applyBorder="1" applyAlignment="1" applyProtection="1">
      <alignment horizontal="center" vertical="center"/>
    </xf>
    <xf numFmtId="0" fontId="14" fillId="0" borderId="3" xfId="0" quotePrefix="1" applyFont="1" applyFill="1" applyBorder="1" applyAlignment="1" applyProtection="1">
      <alignment horizontal="left" vertical="center"/>
    </xf>
    <xf numFmtId="0" fontId="14" fillId="0" borderId="3" xfId="0" quotePrefix="1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vertical="center" wrapText="1"/>
      <protection locked="0"/>
    </xf>
    <xf numFmtId="0" fontId="14" fillId="0" borderId="1" xfId="0" quotePrefix="1" applyFont="1" applyFill="1" applyBorder="1" applyAlignment="1" applyProtection="1">
      <alignment horizontal="center" vertical="center"/>
    </xf>
    <xf numFmtId="0" fontId="14" fillId="0" borderId="1" xfId="0" quotePrefix="1" applyFont="1" applyFill="1" applyBorder="1" applyAlignment="1" applyProtection="1">
      <alignment horizontal="left" vertical="center"/>
    </xf>
    <xf numFmtId="0" fontId="15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vertical="center" wrapText="1"/>
      <protection locked="0"/>
    </xf>
    <xf numFmtId="0" fontId="15" fillId="0" borderId="0" xfId="0" applyFont="1" applyFill="1" applyAlignment="1" applyProtection="1">
      <alignment horizontal="center" vertical="center" wrapText="1"/>
    </xf>
    <xf numFmtId="0" fontId="15" fillId="0" borderId="0" xfId="0" applyFont="1" applyFill="1" applyAlignment="1" applyProtection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left" vertical="center" wrapText="1"/>
    </xf>
    <xf numFmtId="164" fontId="14" fillId="0" borderId="9" xfId="0" quotePrefix="1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/>
    </xf>
    <xf numFmtId="0" fontId="8" fillId="0" borderId="2" xfId="0" applyFont="1" applyFill="1" applyBorder="1" applyAlignment="1" applyProtection="1">
      <alignment vertical="center" wrapText="1"/>
    </xf>
    <xf numFmtId="0" fontId="8" fillId="0" borderId="4" xfId="0" quotePrefix="1" applyFont="1" applyFill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8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1" xfId="0" quotePrefix="1" applyFont="1" applyFill="1" applyBorder="1" applyAlignment="1" applyProtection="1">
      <alignment horizontal="left" vertical="center" wrapText="1"/>
    </xf>
    <xf numFmtId="0" fontId="8" fillId="0" borderId="2" xfId="0" quotePrefix="1" applyFont="1" applyFill="1" applyBorder="1" applyAlignment="1" applyProtection="1">
      <alignment horizontal="left" vertical="center" wrapText="1"/>
    </xf>
    <xf numFmtId="0" fontId="8" fillId="0" borderId="4" xfId="0" quotePrefix="1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</xf>
  </cellXfs>
  <cellStyles count="123">
    <cellStyle name="Normal" xfId="0" builtinId="0"/>
    <cellStyle name="Normal 10" xfId="63"/>
    <cellStyle name="Normal 11" xfId="62"/>
    <cellStyle name="Normal 12" xfId="58"/>
    <cellStyle name="Normal 13" xfId="73"/>
    <cellStyle name="Normal 14" xfId="79"/>
    <cellStyle name="Normal 15" xfId="64"/>
    <cellStyle name="Normal 16" xfId="70"/>
    <cellStyle name="Normal 17" xfId="82"/>
    <cellStyle name="Normal 18" xfId="96"/>
    <cellStyle name="Normal 19" xfId="56"/>
    <cellStyle name="Normal 2" xfId="2"/>
    <cellStyle name="Normal 2 10" xfId="27"/>
    <cellStyle name="Normal 2 11" xfId="54"/>
    <cellStyle name="Normal 2 12" xfId="116"/>
    <cellStyle name="Normal 2 2" xfId="3"/>
    <cellStyle name="Normal 2 2 10" xfId="102"/>
    <cellStyle name="Normal 2 2 11" xfId="97"/>
    <cellStyle name="Normal 2 2 12" xfId="117"/>
    <cellStyle name="Normal 2 2 2" xfId="5"/>
    <cellStyle name="Normal 2 2 2 2" xfId="8"/>
    <cellStyle name="Normal 2 2 2 2 2" xfId="15"/>
    <cellStyle name="Normal 2 2 2 2 2 2" xfId="18"/>
    <cellStyle name="Normal 2 2 2 2 2 2 2" xfId="49"/>
    <cellStyle name="Normal 2 2 2 2 2 2 2 2" xfId="51"/>
    <cellStyle name="Normal 2 2 2 2 2 2 2 2 2" xfId="106"/>
    <cellStyle name="Normal 2 2 2 2 2 2 2 2 2 2" xfId="107"/>
    <cellStyle name="Normal 2 2 2 2 2 2 2 2 2 2 2" xfId="114"/>
    <cellStyle name="Normal 2 2 2 2 2 2 2 2 2 2 2 2" xfId="115"/>
    <cellStyle name="Normal 2 2 2 2 2 2 2 3" xfId="112"/>
    <cellStyle name="Normal 2 2 2 2 2 2 3" xfId="111"/>
    <cellStyle name="Normal 2 2 2 2 2 3" xfId="105"/>
    <cellStyle name="Normal 2 2 2 2 2 4" xfId="88"/>
    <cellStyle name="Normal 2 2 2 2 3" xfId="104"/>
    <cellStyle name="Normal 2 2 2 2 4" xfId="91"/>
    <cellStyle name="Normal 2 2 2 3" xfId="24"/>
    <cellStyle name="Normal 2 2 2 4" xfId="29"/>
    <cellStyle name="Normal 2 2 2 5" xfId="33"/>
    <cellStyle name="Normal 2 2 2 6" xfId="37"/>
    <cellStyle name="Normal 2 2 2 7" xfId="41"/>
    <cellStyle name="Normal 2 2 2 8" xfId="103"/>
    <cellStyle name="Normal 2 2 2 9" xfId="90"/>
    <cellStyle name="Normal 2 2 3" xfId="21"/>
    <cellStyle name="Normal 2 2 3 2" xfId="46"/>
    <cellStyle name="Normal 2 2 3 2 2" xfId="53"/>
    <cellStyle name="Normal 2 2 4" xfId="26"/>
    <cellStyle name="Normal 2 2 5" xfId="31"/>
    <cellStyle name="Normal 2 2 6" xfId="35"/>
    <cellStyle name="Normal 2 2 7" xfId="39"/>
    <cellStyle name="Normal 2 2 8" xfId="95"/>
    <cellStyle name="Normal 2 2 9" xfId="101"/>
    <cellStyle name="Normal 2 2 9 2" xfId="109"/>
    <cellStyle name="Normal 2 3" xfId="4"/>
    <cellStyle name="Normal 2 3 2" xfId="9"/>
    <cellStyle name="Normal 2 3 3" xfId="118"/>
    <cellStyle name="Normal 2 3 4" xfId="119"/>
    <cellStyle name="Normal 2 3 5" xfId="120"/>
    <cellStyle name="Normal 2 3 6" xfId="121"/>
    <cellStyle name="Normal 2 3 7" xfId="122"/>
    <cellStyle name="Normal 2 4" xfId="10"/>
    <cellStyle name="Normal 2 5" xfId="11"/>
    <cellStyle name="Normal 2 5 2" xfId="43"/>
    <cellStyle name="Normal 2 5 2 2" xfId="47"/>
    <cellStyle name="Normal 2 6" xfId="12"/>
    <cellStyle name="Normal 2 7" xfId="13"/>
    <cellStyle name="Normal 2 8" xfId="19"/>
    <cellStyle name="Normal 2 9" xfId="22"/>
    <cellStyle name="Normal 20" xfId="59"/>
    <cellStyle name="Normal 21" xfId="69"/>
    <cellStyle name="Normal 22" xfId="72"/>
    <cellStyle name="Normal 23" xfId="65"/>
    <cellStyle name="Normal 24" xfId="67"/>
    <cellStyle name="Normal 25" xfId="76"/>
    <cellStyle name="Normal 26" xfId="80"/>
    <cellStyle name="Normal 27" xfId="60"/>
    <cellStyle name="Normal 28" xfId="77"/>
    <cellStyle name="Normal 29" xfId="75"/>
    <cellStyle name="Normal 3" xfId="6"/>
    <cellStyle name="Normal 3 2" xfId="16"/>
    <cellStyle name="Normal 3 3" xfId="44"/>
    <cellStyle name="Normal 3 4" xfId="78"/>
    <cellStyle name="Normal 3 5" xfId="84"/>
    <cellStyle name="Normal 30" xfId="55"/>
    <cellStyle name="Normal 31" xfId="57"/>
    <cellStyle name="Normal 32" xfId="71"/>
    <cellStyle name="Normal 33" xfId="83"/>
    <cellStyle name="Normal 33 2" xfId="99"/>
    <cellStyle name="Normal 33 3" xfId="87"/>
    <cellStyle name="Normal 33 4" xfId="89"/>
    <cellStyle name="Normal 33 5" xfId="92"/>
    <cellStyle name="Normal 33 6" xfId="110"/>
    <cellStyle name="Normal 33 7" xfId="93"/>
    <cellStyle name="Normal 33 8" xfId="94"/>
    <cellStyle name="Normal 33 9" xfId="113"/>
    <cellStyle name="Normal 34" xfId="1"/>
    <cellStyle name="Normal 4" xfId="7"/>
    <cellStyle name="Normal 4 2" xfId="14"/>
    <cellStyle name="Normal 4 2 2" xfId="17"/>
    <cellStyle name="Normal 4 2 2 2" xfId="48"/>
    <cellStyle name="Normal 4 2 2 2 2" xfId="50"/>
    <cellStyle name="Normal 4 2 3" xfId="23"/>
    <cellStyle name="Normal 4 2 4" xfId="28"/>
    <cellStyle name="Normal 4 2 5" xfId="32"/>
    <cellStyle name="Normal 4 2 6" xfId="36"/>
    <cellStyle name="Normal 4 2 7" xfId="40"/>
    <cellStyle name="Normal 4 3" xfId="20"/>
    <cellStyle name="Normal 4 3 2" xfId="45"/>
    <cellStyle name="Normal 4 3 2 2" xfId="52"/>
    <cellStyle name="Normal 4 4" xfId="25"/>
    <cellStyle name="Normal 4 5" xfId="30"/>
    <cellStyle name="Normal 4 6" xfId="34"/>
    <cellStyle name="Normal 4 7" xfId="38"/>
    <cellStyle name="Normal 4 8" xfId="81"/>
    <cellStyle name="Normal 4 9" xfId="86"/>
    <cellStyle name="Normal 5" xfId="100"/>
    <cellStyle name="Normal 5 2" xfId="42"/>
    <cellStyle name="Normal 5 3" xfId="68"/>
    <cellStyle name="Normal 5 4" xfId="85"/>
    <cellStyle name="Normal 5 5" xfId="108"/>
    <cellStyle name="Normal 6" xfId="74"/>
    <cellStyle name="Normal 7" xfId="66"/>
    <cellStyle name="Normal 8" xfId="61"/>
    <cellStyle name="Normal 9" xfId="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981950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972425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972425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781925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781925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781925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781925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781925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781925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734300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734300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734300" y="9525"/>
          <a:ext cx="7313519" cy="576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7972425" y="9525"/>
          <a:ext cx="7313519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KU%20WAHYU/SUB%20KEpegawaian/BLU/2019/data%20peg.%20BLU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KU%20WAHYU/SUB%20KEpegawaian/UIN%20RADEN%20FATAH/DATA%20INDUK%20PEGAWAI/Data%20Base%20PN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PIR BLU 2019"/>
      <sheetName val="Sheet2"/>
      <sheetName val="PEGAWAI&amp;DOSEN BLU 2017 1 ja (2)"/>
      <sheetName val="PEGAWAI&amp;DOSEN BLU 2017 1 jan.18"/>
      <sheetName val="PEGAWAI BLU 1 jan 2019 master"/>
      <sheetName val="TMT kerja"/>
      <sheetName val="data bantu"/>
      <sheetName val="yang pake SK lulus"/>
      <sheetName val="nama yang berenti mulai okt 19"/>
    </sheetNames>
    <sheetDataSet>
      <sheetData sheetId="0"/>
      <sheetData sheetId="1"/>
      <sheetData sheetId="2"/>
      <sheetData sheetId="3"/>
      <sheetData sheetId="4"/>
      <sheetData sheetId="5"/>
      <sheetData sheetId="6">
        <row r="54">
          <cell r="B54">
            <v>1</v>
          </cell>
          <cell r="C54" t="str">
            <v>Sub Bagian Perencanaan, Akuntansi dan Keuangan pada Bagian Tata Usaha</v>
          </cell>
          <cell r="D54" t="str">
            <v>Fakultas Syari'ah dan Hukum</v>
          </cell>
        </row>
        <row r="55">
          <cell r="B55">
            <v>2</v>
          </cell>
          <cell r="C55" t="str">
            <v>Sub Bagian Akademik, Kemahasiswaan dan Alumni pada Bagian Tata Usaha</v>
          </cell>
          <cell r="D55" t="str">
            <v>Fakultas Syari'ah dan Hukum</v>
          </cell>
        </row>
        <row r="56">
          <cell r="B56">
            <v>3</v>
          </cell>
          <cell r="C56" t="str">
            <v>Sub Bagian Administrasi Umum dan Kepegawaian pada Bagian Tata Usaha</v>
          </cell>
          <cell r="D56" t="str">
            <v>Fakultas Syari'ah dan Hukum</v>
          </cell>
        </row>
        <row r="57">
          <cell r="B57">
            <v>4</v>
          </cell>
          <cell r="C57" t="str">
            <v>Sub Bagian Perencanaan, Akuntansi dan Keuangan pada Bagian Tata Usaha</v>
          </cell>
          <cell r="D57" t="str">
            <v xml:space="preserve">Fakultas Dakwah dan Komunikasi </v>
          </cell>
        </row>
        <row r="58">
          <cell r="B58">
            <v>5</v>
          </cell>
          <cell r="C58" t="str">
            <v>Sub Bagian Akademik, Kemahasiswaan dan Alumni pada Bagian Tata Usaha</v>
          </cell>
          <cell r="D58" t="str">
            <v xml:space="preserve">Fakultas Dakwah dan Komunikasi </v>
          </cell>
        </row>
        <row r="59">
          <cell r="B59">
            <v>6</v>
          </cell>
          <cell r="C59" t="str">
            <v>Sub Bagian Administrasi Umum dan Kepegawaian pada Bagian Tata Usaha</v>
          </cell>
          <cell r="D59" t="str">
            <v xml:space="preserve">Fakultas Dakwah dan Komunikasi </v>
          </cell>
        </row>
        <row r="60">
          <cell r="B60">
            <v>7</v>
          </cell>
          <cell r="C60" t="str">
            <v>Sub Bagian Perencanaan, Akuntansi dan Keuangan pada Bagian Tata Usaha</v>
          </cell>
          <cell r="D60" t="str">
            <v xml:space="preserve">Fakultas Ushuludin dan Pemikiran Islam </v>
          </cell>
        </row>
        <row r="61">
          <cell r="B61">
            <v>8</v>
          </cell>
          <cell r="C61" t="str">
            <v>Sub Bagian Akademik, Kemahasiswaan dan Alumni pada Bagian Tata Usaha</v>
          </cell>
          <cell r="D61" t="str">
            <v xml:space="preserve">Fakultas Ushuludin dan Pemikiran Islam </v>
          </cell>
        </row>
        <row r="62">
          <cell r="B62">
            <v>9</v>
          </cell>
          <cell r="C62" t="str">
            <v>Sub Bagian Administrasi Umum dan Kepegawaian pada Bagian Tata Usaha</v>
          </cell>
          <cell r="D62" t="str">
            <v xml:space="preserve">Fakultas Ushuludin dan Pemikiran Islam </v>
          </cell>
        </row>
        <row r="63">
          <cell r="B63">
            <v>10</v>
          </cell>
          <cell r="C63" t="str">
            <v>Sub Bagian Perencanaan, Akuntansi dan Keuangan pada Bagian Tata Usaha</v>
          </cell>
          <cell r="D63" t="str">
            <v>Fakultas Adab dan Humaniora</v>
          </cell>
        </row>
        <row r="64">
          <cell r="B64">
            <v>11</v>
          </cell>
          <cell r="C64" t="str">
            <v>Sub Bagian Akademik, Kemahasiswaan dan Alumni pada Bagian Tata Usaha</v>
          </cell>
          <cell r="D64" t="str">
            <v>Fakultas Adab dan Humaniora</v>
          </cell>
        </row>
        <row r="65">
          <cell r="B65">
            <v>12</v>
          </cell>
          <cell r="C65" t="str">
            <v>Sub Bagian Administrasi Umum dan Kepegawaian pada Bagian Tata Usaha</v>
          </cell>
          <cell r="D65" t="str">
            <v>Fakultas Adab dan Humaniora</v>
          </cell>
        </row>
        <row r="66">
          <cell r="B66">
            <v>13</v>
          </cell>
          <cell r="C66" t="str">
            <v>Sub Bagian Perencanaan, Akuntansi dan Keuangan pada Bagian Tata Usaha</v>
          </cell>
          <cell r="D66" t="str">
            <v xml:space="preserve">Fakultas Ilmu Tarbiyah dan Keguruan </v>
          </cell>
        </row>
        <row r="67">
          <cell r="B67">
            <v>14</v>
          </cell>
          <cell r="C67" t="str">
            <v>Sub Bagian Akademik, Kemahasiswaan dan Alumni pada Bagian Tata Usaha</v>
          </cell>
          <cell r="D67" t="str">
            <v xml:space="preserve">Fakultas Ilmu Tarbiyah dan Keguruan </v>
          </cell>
        </row>
        <row r="68">
          <cell r="B68">
            <v>15</v>
          </cell>
          <cell r="C68" t="str">
            <v>Sub Bagian Administrasi Umum dan Kepegawaian pada Bagian Tata Usaha</v>
          </cell>
          <cell r="D68" t="str">
            <v xml:space="preserve">Fakultas Ilmu Tarbiyah dan Keguruan </v>
          </cell>
        </row>
        <row r="69">
          <cell r="B69">
            <v>16</v>
          </cell>
          <cell r="C69" t="str">
            <v>Sub Bagian Akademik, Kemahasiswaan dan Alumni pada Bagian Tata Usaha</v>
          </cell>
          <cell r="D69" t="str">
            <v xml:space="preserve">Fakultas Ilmu Sosial dan Ilmu Politik </v>
          </cell>
        </row>
        <row r="70">
          <cell r="B70">
            <v>17</v>
          </cell>
          <cell r="C70" t="str">
            <v>Sub Bagian Administrasi Umum dan Keuangan pada Bagian Tata Usaha</v>
          </cell>
          <cell r="D70" t="str">
            <v xml:space="preserve">Fakultas Ilmu Sosial dan Ilmu Politik </v>
          </cell>
        </row>
        <row r="71">
          <cell r="B71">
            <v>18</v>
          </cell>
          <cell r="C71" t="str">
            <v>Sub Bagian Akademik, Kemahasiswaan dan Alumni pada Bagian Tata Usaha</v>
          </cell>
          <cell r="D71" t="str">
            <v xml:space="preserve">Fakultas Ekonomi dan Bisnis Islam </v>
          </cell>
        </row>
        <row r="72">
          <cell r="B72">
            <v>19</v>
          </cell>
          <cell r="C72" t="str">
            <v>Sub Bagian Administrasi Umum dan Keuangan pada Bagian Tata Usaha</v>
          </cell>
          <cell r="D72" t="str">
            <v xml:space="preserve">Fakultas Ekonomi dan Bisnis Islam </v>
          </cell>
        </row>
        <row r="73">
          <cell r="B73">
            <v>20</v>
          </cell>
          <cell r="C73" t="str">
            <v>Sub Bagian Akademik, Kemahasiswaan dan Alumni pada Bagian Tata Usaha</v>
          </cell>
          <cell r="D73" t="str">
            <v>Fakultas Psikologi</v>
          </cell>
        </row>
        <row r="74">
          <cell r="B74">
            <v>21</v>
          </cell>
          <cell r="C74" t="str">
            <v>Sub Bagian Administrasi Umum dan Keuangan pada Bagian Tata Usaha</v>
          </cell>
          <cell r="D74" t="str">
            <v>Fakultas Psikologi</v>
          </cell>
        </row>
        <row r="75">
          <cell r="B75">
            <v>22</v>
          </cell>
          <cell r="C75" t="str">
            <v>Sub Bagian Akademik, Kemahasiswaan dan Alumni pada Bagian Tata Usaha</v>
          </cell>
          <cell r="D75" t="str">
            <v xml:space="preserve">Fakultas Sains dan Teknologi </v>
          </cell>
        </row>
        <row r="76">
          <cell r="B76">
            <v>23</v>
          </cell>
          <cell r="C76" t="str">
            <v>Sub Bagian Administrasi Umum dan Keuangan pada Bagian Tata Usaha</v>
          </cell>
          <cell r="D76" t="str">
            <v xml:space="preserve">Fakultas Sains dan Teknologi </v>
          </cell>
        </row>
        <row r="77">
          <cell r="B77">
            <v>24</v>
          </cell>
          <cell r="C77" t="str">
            <v>Sub Bagian Tata Usaha</v>
          </cell>
          <cell r="D77" t="str">
            <v>Pascasarjana</v>
          </cell>
        </row>
        <row r="78">
          <cell r="B78">
            <v>25</v>
          </cell>
          <cell r="C78" t="str">
            <v>Sub Bagian Rumah Tangga</v>
          </cell>
          <cell r="D78" t="str">
            <v>Bagian Umum Biro AUPK</v>
          </cell>
        </row>
        <row r="79">
          <cell r="B79">
            <v>26</v>
          </cell>
          <cell r="C79" t="str">
            <v>.........................</v>
          </cell>
          <cell r="D79" t="str">
            <v>.........................</v>
          </cell>
        </row>
        <row r="80">
          <cell r="B80">
            <v>27</v>
          </cell>
          <cell r="C80" t="str">
            <v>.........................</v>
          </cell>
          <cell r="D80" t="str">
            <v>.........................</v>
          </cell>
        </row>
        <row r="81">
          <cell r="B81">
            <v>28</v>
          </cell>
          <cell r="C81" t="str">
            <v>Sub Bagian Tata Usaha</v>
          </cell>
          <cell r="D81" t="str">
            <v>Bagian Umum Biro AUPK</v>
          </cell>
        </row>
        <row r="82">
          <cell r="B82">
            <v>29</v>
          </cell>
          <cell r="C82" t="str">
            <v>Sub Bagian BMN</v>
          </cell>
          <cell r="D82" t="str">
            <v>Bagian Umum Biro AUPK</v>
          </cell>
        </row>
        <row r="83">
          <cell r="B83">
            <v>30</v>
          </cell>
          <cell r="C83" t="str">
            <v xml:space="preserve">Sub Bagian Ortala </v>
          </cell>
          <cell r="D83" t="str">
            <v>Bagian Organisasi dan Kepegawaian Biro AUPK</v>
          </cell>
        </row>
        <row r="84">
          <cell r="B84">
            <v>31</v>
          </cell>
          <cell r="C84" t="str">
            <v xml:space="preserve">Sub Bagian Kepegawaian </v>
          </cell>
          <cell r="D84" t="str">
            <v>Bagian Organisasi dan Kepegawaian Biro AUPK</v>
          </cell>
        </row>
        <row r="85">
          <cell r="B85">
            <v>32</v>
          </cell>
          <cell r="C85" t="str">
            <v>Sub Bagian Perundang-Undangan</v>
          </cell>
          <cell r="D85" t="str">
            <v>Bagian Organisasi dan Kepegawaian Biro AUPK</v>
          </cell>
        </row>
        <row r="86">
          <cell r="B86">
            <v>33</v>
          </cell>
          <cell r="C86" t="str">
            <v>Sub Bagian Keuangan dan BMN</v>
          </cell>
          <cell r="D86" t="str">
            <v>Bagian Perencanaan dan Keuangan Biro AUPK</v>
          </cell>
        </row>
        <row r="87">
          <cell r="B87">
            <v>34</v>
          </cell>
          <cell r="C87" t="str">
            <v xml:space="preserve">Sub Bagian Perencanaan </v>
          </cell>
          <cell r="D87" t="str">
            <v>Bagian Perencanaan dan Keuangan Biro AUPK</v>
          </cell>
        </row>
        <row r="88">
          <cell r="B88">
            <v>35</v>
          </cell>
          <cell r="C88" t="str">
            <v>Sub Bagian Evaluasi, Pelaporan Program, dan Anggaran</v>
          </cell>
          <cell r="D88" t="str">
            <v>Bagian Perencanaan dan Keuangan Biro AUPK</v>
          </cell>
        </row>
        <row r="89">
          <cell r="B89">
            <v>36</v>
          </cell>
          <cell r="C89" t="str">
            <v>Sub Bagian Kelembagaan</v>
          </cell>
          <cell r="D89" t="str">
            <v>Bagian Kerjasama, Kelembagaan, dan Humas Biro AAKK</v>
          </cell>
        </row>
        <row r="90">
          <cell r="B90">
            <v>37</v>
          </cell>
          <cell r="C90" t="str">
            <v>Sub Bagian Kerjasama</v>
          </cell>
          <cell r="D90" t="str">
            <v>Bagian Kerjasama, Kelembagaan, dan Humas Biro AAKK</v>
          </cell>
        </row>
        <row r="91">
          <cell r="B91">
            <v>38</v>
          </cell>
          <cell r="C91" t="str">
            <v>Sub Bagian Humas dan Informasi</v>
          </cell>
          <cell r="D91" t="str">
            <v>Bagian Kerjasama, Kelembagaan, dan Humas Biro AAKK</v>
          </cell>
        </row>
        <row r="92">
          <cell r="B92">
            <v>39</v>
          </cell>
          <cell r="C92" t="str">
            <v xml:space="preserve">Sub Bagian Administrasi Kemahasiswaan </v>
          </cell>
          <cell r="D92" t="str">
            <v>Bagian Administrasi dan Kemahasiswaan</v>
          </cell>
        </row>
        <row r="93">
          <cell r="B93">
            <v>40</v>
          </cell>
          <cell r="C93" t="str">
            <v xml:space="preserve">Sub Bagian Informasi Akademik dan Kemahasiswaan </v>
          </cell>
          <cell r="D93" t="str">
            <v>Bagian Administrasi dan Kemahasiswaan</v>
          </cell>
        </row>
        <row r="94">
          <cell r="B94">
            <v>41</v>
          </cell>
          <cell r="C94" t="str">
            <v>Sub Bagian Administrasi Akademik</v>
          </cell>
          <cell r="D94" t="str">
            <v>Bagian Administrasi dan Kemahasiswaan</v>
          </cell>
        </row>
        <row r="95">
          <cell r="B95">
            <v>42</v>
          </cell>
          <cell r="C95" t="str">
            <v>PPK</v>
          </cell>
        </row>
        <row r="96">
          <cell r="B96">
            <v>43</v>
          </cell>
          <cell r="C96" t="str">
            <v>.............................</v>
          </cell>
          <cell r="D96" t="str">
            <v>................................</v>
          </cell>
        </row>
        <row r="97">
          <cell r="B97">
            <v>44</v>
          </cell>
          <cell r="C97" t="str">
            <v>Sub Bagian Tata Usaha</v>
          </cell>
          <cell r="D97" t="str">
            <v>Lembaga Penelitian dan Pengabdian pada Masyarakat (LP2M)</v>
          </cell>
        </row>
        <row r="98">
          <cell r="B98">
            <v>45</v>
          </cell>
          <cell r="C98" t="str">
            <v>Sub Bagian Tata Usaha</v>
          </cell>
          <cell r="D98" t="str">
            <v>Lembaga Penjamin Mutu (LPM)</v>
          </cell>
        </row>
        <row r="99">
          <cell r="B99">
            <v>46</v>
          </cell>
          <cell r="C99" t="str">
            <v>UPT Perpustakaan</v>
          </cell>
          <cell r="D99" t="str">
            <v>UPT Perpustakaan</v>
          </cell>
        </row>
        <row r="100">
          <cell r="B100">
            <v>47</v>
          </cell>
          <cell r="C100" t="str">
            <v>UPT Pusat Teknologi Informasi dan Pangkalan Data (PUSTIPD)</v>
          </cell>
          <cell r="D100" t="str">
            <v>UPT Pusat Teknologi Informasi dan Pangkalan Data (PUSTIPD)</v>
          </cell>
        </row>
        <row r="101">
          <cell r="B101">
            <v>48</v>
          </cell>
          <cell r="C101" t="str">
            <v>UPT Pusat Pengembangan Bahasa</v>
          </cell>
          <cell r="D101" t="str">
            <v>UPT Pusat Pengembangan Bahasa</v>
          </cell>
        </row>
        <row r="102">
          <cell r="B102">
            <v>49</v>
          </cell>
          <cell r="C102" t="str">
            <v>UPT Pusat Pengembangan Bisnis (BLU)</v>
          </cell>
          <cell r="D102" t="str">
            <v>UPT Pusat Pengembangan Bisnis (BLU)</v>
          </cell>
        </row>
        <row r="103">
          <cell r="B103">
            <v>50</v>
          </cell>
          <cell r="C103" t="str">
            <v>UPT Satuan Pemeriksa Internal (SPI)</v>
          </cell>
          <cell r="D103" t="str">
            <v>UPT Satuan Pemeriksa Internal (SPI)</v>
          </cell>
        </row>
        <row r="104">
          <cell r="B104">
            <v>51</v>
          </cell>
          <cell r="C104" t="str">
            <v>UPT Ma'had</v>
          </cell>
          <cell r="D104" t="str">
            <v>UPT Ma'had</v>
          </cell>
        </row>
        <row r="105">
          <cell r="B105">
            <v>52</v>
          </cell>
          <cell r="C105" t="str">
            <v>UPT Pusat Layanan Internasional (PLI)</v>
          </cell>
          <cell r="D105" t="str">
            <v>UPT Pusat Layanan Internasional (PLI)</v>
          </cell>
        </row>
        <row r="106">
          <cell r="B106">
            <v>53</v>
          </cell>
          <cell r="C106" t="str">
            <v>Kopertais</v>
          </cell>
          <cell r="D106" t="str">
            <v>Kopertais</v>
          </cell>
        </row>
        <row r="107">
          <cell r="B107" t="str">
            <v>001</v>
          </cell>
          <cell r="C107" t="str">
            <v>(Program Studi Hukum Keluarga Islam (S1))</v>
          </cell>
          <cell r="D107" t="str">
            <v>Fakultas Syari'ah dan Hukum</v>
          </cell>
        </row>
        <row r="108">
          <cell r="B108" t="str">
            <v>002</v>
          </cell>
          <cell r="C108" t="str">
            <v>(Program Studi Hukum Pidana Islam (S1))</v>
          </cell>
          <cell r="D108" t="str">
            <v>Fakultas Syari'ah dan Hukum</v>
          </cell>
        </row>
        <row r="109">
          <cell r="B109" t="str">
            <v>003</v>
          </cell>
          <cell r="C109" t="str">
            <v>(Program Studi Hukum Ekonomi Syari'ah (S1))</v>
          </cell>
          <cell r="D109" t="str">
            <v>Fakultas Syari'ah dan Hukum</v>
          </cell>
        </row>
        <row r="110">
          <cell r="B110" t="str">
            <v>004</v>
          </cell>
          <cell r="C110" t="str">
            <v>(Program Studi Perbandingan Mazhab Hukum (S1))</v>
          </cell>
          <cell r="D110" t="str">
            <v>Fakultas Syari'ah dan Hukum</v>
          </cell>
        </row>
        <row r="111">
          <cell r="B111" t="str">
            <v>005</v>
          </cell>
          <cell r="C111" t="str">
            <v>(Program Studi Hukum Tata Negara (S2))</v>
          </cell>
          <cell r="D111" t="str">
            <v>Fakultas Syari'ah dan Hukum</v>
          </cell>
        </row>
        <row r="112">
          <cell r="B112" t="str">
            <v>006</v>
          </cell>
          <cell r="C112" t="str">
            <v>(Program Studi Pendidikan Agama Islam (S1, S2))</v>
          </cell>
          <cell r="D112" t="str">
            <v xml:space="preserve">Fakultas Ilmu Tarbiyah dan Keguruan </v>
          </cell>
        </row>
        <row r="113">
          <cell r="B113" t="str">
            <v>007</v>
          </cell>
          <cell r="C113" t="str">
            <v>(Program Studi Pendidikan Bahasa Arab (S1))</v>
          </cell>
          <cell r="D113" t="str">
            <v xml:space="preserve">Fakultas Ilmu Tarbiyah dan Keguruan </v>
          </cell>
        </row>
        <row r="114">
          <cell r="B114" t="str">
            <v>008</v>
          </cell>
          <cell r="C114" t="str">
            <v>(Program Studi Manajemen Pendidikan Islam (S1, S2))</v>
          </cell>
          <cell r="D114" t="str">
            <v xml:space="preserve">Fakultas Ilmu Tarbiyah dan Keguruan </v>
          </cell>
        </row>
        <row r="115">
          <cell r="B115" t="str">
            <v>009</v>
          </cell>
          <cell r="C115" t="str">
            <v>(Program Studi Pendidikan Bahasa Inggris (S1))</v>
          </cell>
          <cell r="D115" t="str">
            <v xml:space="preserve">Fakultas Ilmu Tarbiyah dan Keguruan </v>
          </cell>
        </row>
        <row r="116">
          <cell r="B116" t="str">
            <v>010</v>
          </cell>
          <cell r="C116" t="str">
            <v>(Program Studi Pendidikan Matematika (S1))</v>
          </cell>
          <cell r="D116" t="str">
            <v xml:space="preserve">Fakultas Ilmu Tarbiyah dan Keguruan </v>
          </cell>
        </row>
        <row r="117">
          <cell r="B117" t="str">
            <v>011</v>
          </cell>
          <cell r="C117" t="str">
            <v>(Program Studi Pendidikan Biologi (S1))</v>
          </cell>
          <cell r="D117" t="str">
            <v xml:space="preserve">Fakultas Ilmu Tarbiyah dan Keguruan </v>
          </cell>
        </row>
        <row r="118">
          <cell r="B118" t="str">
            <v>012</v>
          </cell>
          <cell r="C118" t="str">
            <v>(Program Studi Pendidikan Fisika (S1))</v>
          </cell>
          <cell r="D118" t="str">
            <v xml:space="preserve">Fakultas Ilmu Tarbiyah dan Keguruan </v>
          </cell>
        </row>
        <row r="119">
          <cell r="B119" t="str">
            <v>013</v>
          </cell>
          <cell r="C119" t="str">
            <v>(Program Studi Pendidikan Kimia (S1))</v>
          </cell>
          <cell r="D119" t="str">
            <v xml:space="preserve">Fakultas Ilmu Tarbiyah dan Keguruan </v>
          </cell>
        </row>
        <row r="120">
          <cell r="B120" t="str">
            <v>014</v>
          </cell>
          <cell r="C120" t="str">
            <v>(Program Studi Pendidikan Islam Anak Usia Dini (S1))</v>
          </cell>
          <cell r="D120" t="str">
            <v xml:space="preserve">Fakultas Ilmu Tarbiyah dan Keguruan </v>
          </cell>
        </row>
        <row r="121">
          <cell r="B121" t="str">
            <v>015</v>
          </cell>
          <cell r="C121" t="str">
            <v>(Program Studi Pendidikan Guru Madrasah Ibtidaiyah (S1))</v>
          </cell>
          <cell r="D121" t="str">
            <v xml:space="preserve">Fakultas Ilmu Tarbiyah dan Keguruan </v>
          </cell>
        </row>
        <row r="122">
          <cell r="B122" t="str">
            <v>016</v>
          </cell>
          <cell r="C122" t="str">
            <v>(Program Studi Studi Agama-Agama (S1))</v>
          </cell>
          <cell r="D122" t="str">
            <v xml:space="preserve">Fakultas Ushuludin dan Pemikiran Islam </v>
          </cell>
        </row>
        <row r="123">
          <cell r="B123" t="str">
            <v>017</v>
          </cell>
          <cell r="C123" t="str">
            <v>(Program Studi Aqidah Filsafat (S1))</v>
          </cell>
          <cell r="D123" t="str">
            <v xml:space="preserve">Fakultas Ushuludin dan Pemikiran Islam </v>
          </cell>
        </row>
        <row r="124">
          <cell r="B124" t="str">
            <v>018</v>
          </cell>
          <cell r="C124" t="str">
            <v>(Program Studi Ilmu Al-Qur'an dan Tafsir (S1, S2))</v>
          </cell>
          <cell r="D124" t="str">
            <v xml:space="preserve">Fakultas Ushuludin dan Pemikiran Islam </v>
          </cell>
        </row>
        <row r="125">
          <cell r="B125" t="str">
            <v>019</v>
          </cell>
          <cell r="C125" t="str">
            <v>(Program Studi Ilmu Hadits (S1))</v>
          </cell>
          <cell r="D125" t="str">
            <v xml:space="preserve">Fakultas Ushuludin dan Pemikiran Islam </v>
          </cell>
        </row>
        <row r="126">
          <cell r="B126" t="str">
            <v>020</v>
          </cell>
          <cell r="C126" t="str">
            <v>(Program Studi Bahasa dan Sastra Arab (S1))</v>
          </cell>
          <cell r="D126" t="str">
            <v>Fakultas Adab dan Humaniora</v>
          </cell>
        </row>
        <row r="127">
          <cell r="B127" t="str">
            <v>021</v>
          </cell>
          <cell r="C127" t="str">
            <v>(Program Studi Sejarah Peradaban Islam (S1, S2, S3))</v>
          </cell>
          <cell r="D127" t="str">
            <v>Fakultas Adab dan Humaniora</v>
          </cell>
        </row>
        <row r="128">
          <cell r="B128" t="str">
            <v>022</v>
          </cell>
          <cell r="C128" t="str">
            <v>(Program Studi Pemikiran Politik Islam (S1))</v>
          </cell>
          <cell r="D128" t="str">
            <v>Fakultas Adab dan Humaniora</v>
          </cell>
        </row>
        <row r="129">
          <cell r="B129" t="str">
            <v>023</v>
          </cell>
          <cell r="C129" t="str">
            <v>(Program Studi Ilmu Perpustakaan (S1))</v>
          </cell>
          <cell r="D129" t="str">
            <v>Fakultas Adab dan Humaniora</v>
          </cell>
        </row>
        <row r="130">
          <cell r="B130" t="str">
            <v>024</v>
          </cell>
          <cell r="C130" t="str">
            <v>(Program Studi Komunikasi dan Penyiaran Islam (S1))</v>
          </cell>
          <cell r="D130" t="str">
            <v xml:space="preserve">Fakultas Dakwah dan Komunikasi </v>
          </cell>
        </row>
        <row r="131">
          <cell r="B131" t="str">
            <v>025</v>
          </cell>
          <cell r="C131" t="str">
            <v>(Program Studi Pengembangan Masyarakat Indonesia (S1))</v>
          </cell>
          <cell r="D131" t="str">
            <v xml:space="preserve">Fakultas Dakwah dan Komunikasi </v>
          </cell>
        </row>
        <row r="132">
          <cell r="B132" t="str">
            <v>026</v>
          </cell>
          <cell r="C132" t="str">
            <v>(Program Studi Manajemen Dakwah (S1))</v>
          </cell>
          <cell r="D132" t="str">
            <v xml:space="preserve">Fakultas Dakwah dan Komunikasi </v>
          </cell>
        </row>
        <row r="133">
          <cell r="B133" t="str">
            <v>027</v>
          </cell>
          <cell r="C133" t="str">
            <v>(Program Studi Bimbingan Penyuluh Islam (S1))</v>
          </cell>
          <cell r="D133" t="str">
            <v xml:space="preserve">Fakultas Dakwah dan Komunikasi </v>
          </cell>
        </row>
        <row r="134">
          <cell r="B134" t="str">
            <v>028</v>
          </cell>
          <cell r="C134" t="str">
            <v>(Program Studi Jurnalistik (S1))</v>
          </cell>
          <cell r="D134" t="str">
            <v xml:space="preserve">Fakultas Dakwah dan Komunikasi </v>
          </cell>
        </row>
        <row r="135">
          <cell r="B135" t="str">
            <v>029</v>
          </cell>
          <cell r="C135" t="str">
            <v>(Program Studi Ekonomi Syari'ah (S1))</v>
          </cell>
          <cell r="D135" t="str">
            <v xml:space="preserve">Fakultas Ekonomi dan Bisnis Islam </v>
          </cell>
        </row>
        <row r="136">
          <cell r="B136" t="str">
            <v>030</v>
          </cell>
          <cell r="C136" t="str">
            <v>(Program Studi Perbankan Syari'ah (S1))</v>
          </cell>
          <cell r="D136" t="str">
            <v xml:space="preserve">Fakultas Ekonomi dan Bisnis Islam </v>
          </cell>
        </row>
        <row r="137">
          <cell r="B137" t="str">
            <v>031</v>
          </cell>
          <cell r="C137" t="str">
            <v>(Program Studi Manajemen Zakat dan Wakaf (S1))</v>
          </cell>
          <cell r="D137" t="str">
            <v xml:space="preserve">Fakultas Ekonomi dan Bisnis Islam </v>
          </cell>
        </row>
        <row r="138">
          <cell r="B138" t="str">
            <v>032</v>
          </cell>
          <cell r="C138" t="str">
            <v>(Program Studi Biologi Sains (S1))</v>
          </cell>
          <cell r="D138" t="str">
            <v xml:space="preserve">Fakultas Sains dan Teknologi </v>
          </cell>
        </row>
        <row r="139">
          <cell r="B139" t="str">
            <v>033</v>
          </cell>
          <cell r="C139" t="str">
            <v>(Program Studi Kimia Sains (S1))</v>
          </cell>
          <cell r="D139" t="str">
            <v xml:space="preserve">Fakultas Sains dan Teknologi </v>
          </cell>
        </row>
        <row r="140">
          <cell r="B140" t="str">
            <v>034</v>
          </cell>
          <cell r="C140" t="str">
            <v>(Program Studi Sistem Informasi (S1))</v>
          </cell>
          <cell r="D140" t="str">
            <v xml:space="preserve">Fakultas Sains dan Teknologi </v>
          </cell>
        </row>
        <row r="141">
          <cell r="B141" t="str">
            <v>035</v>
          </cell>
          <cell r="C141" t="str">
            <v>(Program Studi Ilmu Komunikasi (S1))</v>
          </cell>
          <cell r="D141" t="str">
            <v xml:space="preserve">Fakultas Ilmu Sosial dan Ilmu Politik </v>
          </cell>
        </row>
        <row r="142">
          <cell r="B142" t="str">
            <v>036</v>
          </cell>
          <cell r="C142" t="str">
            <v>(Program Studi Ilmu Politik (S1))</v>
          </cell>
          <cell r="D142" t="str">
            <v xml:space="preserve">Fakultas Ilmu Sosial dan Ilmu Politik </v>
          </cell>
        </row>
        <row r="143">
          <cell r="B143" t="str">
            <v>037</v>
          </cell>
          <cell r="C143" t="str">
            <v>(Program Studi Psikologi Islam (S1))</v>
          </cell>
          <cell r="D143" t="str">
            <v>Fakultas Psikologi</v>
          </cell>
        </row>
        <row r="144">
          <cell r="B144" t="str">
            <v>038</v>
          </cell>
          <cell r="C144" t="str">
            <v>(Program Studi Pendidikan Agama Islam ( S3))</v>
          </cell>
          <cell r="D144" t="str">
            <v>Pascasarjana</v>
          </cell>
        </row>
        <row r="145">
          <cell r="B145" t="str">
            <v>039</v>
          </cell>
          <cell r="C145" t="str">
            <v>(Program Studi Peradaban Islam (S3))</v>
          </cell>
          <cell r="D145" t="str">
            <v>Pascasarjana</v>
          </cell>
        </row>
        <row r="146">
          <cell r="B146" t="str">
            <v>040</v>
          </cell>
          <cell r="C146" t="str">
            <v>(Prodi Studi Islam (S3))</v>
          </cell>
          <cell r="D146" t="str">
            <v>Pascasarjana</v>
          </cell>
        </row>
        <row r="147">
          <cell r="B147" t="str">
            <v>041</v>
          </cell>
          <cell r="C147" t="str">
            <v>(Program Studi Ekonomi Syari'ah (S2))</v>
          </cell>
          <cell r="D147" t="str">
            <v>Pascasarjana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B Dosen"/>
      <sheetName val="DB Pegawai"/>
      <sheetName val="Sheet2"/>
      <sheetName val="Lokasi Dosen dan Pegawai"/>
      <sheetName val="tuk nyetak"/>
    </sheetNames>
    <definedNames>
      <definedName name="dbpnspegawaiok" refersTo="='DB Pegawai'!$E$9:$AT$649"/>
    </definedNames>
    <sheetDataSet>
      <sheetData sheetId="0" refreshError="1"/>
      <sheetData sheetId="1">
        <row r="9">
          <cell r="G9" t="str">
            <v>a</v>
          </cell>
        </row>
        <row r="10">
          <cell r="E10" t="str">
            <v>A. Rahman</v>
          </cell>
          <cell r="G10" t="str">
            <v>A. Rahman</v>
          </cell>
          <cell r="I10" t="str">
            <v>II/b</v>
          </cell>
          <cell r="L10" t="str">
            <v>L</v>
          </cell>
          <cell r="M10" t="str">
            <v>196809062006041013</v>
          </cell>
          <cell r="O10" t="str">
            <v>Ulak Kapal</v>
          </cell>
          <cell r="P10" t="str">
            <v>06/09/1968</v>
          </cell>
          <cell r="Q10" t="str">
            <v>01/04/10</v>
          </cell>
          <cell r="R10" t="str">
            <v>01/04/06</v>
          </cell>
          <cell r="S10" t="str">
            <v>S M A</v>
          </cell>
          <cell r="U10" t="str">
            <v>Pegawai</v>
          </cell>
          <cell r="V10" t="str">
            <v>pada subbag</v>
          </cell>
          <cell r="W10" t="str">
            <v>subbag Kelembagaan</v>
          </cell>
          <cell r="Y10" t="str">
            <v>Pengadministrasi Umum</v>
          </cell>
          <cell r="AA10" t="str">
            <v>Bagian Kerjasama, Kelembagaan, dan Humas Biro AAKK</v>
          </cell>
          <cell r="AB10">
            <v>58</v>
          </cell>
          <cell r="AC10" t="str">
            <v xml:space="preserve">13 Thn 7 bln 7 hari </v>
          </cell>
          <cell r="AD10">
            <v>51</v>
          </cell>
          <cell r="AE10">
            <v>2</v>
          </cell>
          <cell r="AF10">
            <v>2</v>
          </cell>
          <cell r="AG10">
            <v>46296</v>
          </cell>
          <cell r="AH10" t="str">
            <v>Aktif</v>
          </cell>
          <cell r="AL10" t="e">
            <v>#N/A</v>
          </cell>
          <cell r="AM10" t="str">
            <v>Pengatur Muda Tk. I</v>
          </cell>
        </row>
        <row r="11">
          <cell r="E11" t="str">
            <v>A. Wahidi, S.Ag, S.IP., M.Pd.I.</v>
          </cell>
          <cell r="G11" t="str">
            <v>A. Wahidi</v>
          </cell>
          <cell r="H11" t="str">
            <v>S.Ag.S.IP.M.Pd.I.</v>
          </cell>
          <cell r="I11" t="str">
            <v>IV/a</v>
          </cell>
          <cell r="L11" t="str">
            <v>L</v>
          </cell>
          <cell r="M11" t="str">
            <v>197011231998031005</v>
          </cell>
          <cell r="O11" t="str">
            <v>Sri Bandung</v>
          </cell>
          <cell r="P11" t="str">
            <v>29/11/1970</v>
          </cell>
          <cell r="Q11" t="str">
            <v>01/10/10</v>
          </cell>
          <cell r="R11" t="str">
            <v>01/03/98</v>
          </cell>
          <cell r="S11" t="str">
            <v>S 2</v>
          </cell>
          <cell r="T11" t="str">
            <v>S2</v>
          </cell>
          <cell r="U11" t="str">
            <v>Pegawai</v>
          </cell>
          <cell r="V11" t="str">
            <v/>
          </cell>
          <cell r="Y11" t="str">
            <v xml:space="preserve">Pustakawan </v>
          </cell>
          <cell r="Z11" t="str">
            <v>pada</v>
          </cell>
          <cell r="AA11" t="str">
            <v>Fak. Syari'ah dan Hukum</v>
          </cell>
          <cell r="AB11">
            <v>58</v>
          </cell>
          <cell r="AC11" t="str">
            <v xml:space="preserve">21 Thn 8 bln 7 hari </v>
          </cell>
          <cell r="AD11">
            <v>48</v>
          </cell>
          <cell r="AE11">
            <v>11</v>
          </cell>
          <cell r="AF11">
            <v>9</v>
          </cell>
          <cell r="AG11">
            <v>47088</v>
          </cell>
          <cell r="AH11" t="str">
            <v>Aktif</v>
          </cell>
          <cell r="AL11" t="e">
            <v>#N/A</v>
          </cell>
          <cell r="AM11" t="str">
            <v>Pembina</v>
          </cell>
        </row>
        <row r="12">
          <cell r="E12" t="str">
            <v>Abdul Aziz, S.Sos.</v>
          </cell>
          <cell r="G12" t="str">
            <v>Abdul Aziz</v>
          </cell>
          <cell r="H12" t="str">
            <v>S.Sos.</v>
          </cell>
          <cell r="I12" t="str">
            <v>IV/a</v>
          </cell>
          <cell r="L12" t="str">
            <v>L</v>
          </cell>
          <cell r="M12" t="str">
            <v>196210101983031010</v>
          </cell>
          <cell r="O12" t="str">
            <v>Sarka</v>
          </cell>
          <cell r="P12" t="str">
            <v>10/10/1962</v>
          </cell>
          <cell r="Q12" t="str">
            <v>01/10/08</v>
          </cell>
          <cell r="R12" t="str">
            <v>01/03/83</v>
          </cell>
          <cell r="S12" t="str">
            <v>S1 STISIPOL</v>
          </cell>
          <cell r="U12" t="str">
            <v>Pegawai</v>
          </cell>
          <cell r="V12" t="str">
            <v/>
          </cell>
          <cell r="Y12" t="str">
            <v>Kepala</v>
          </cell>
          <cell r="Z12" t="str">
            <v>pada</v>
          </cell>
          <cell r="AA12" t="str">
            <v>Bagian Umum Biro AUPK</v>
          </cell>
          <cell r="AB12">
            <v>58</v>
          </cell>
          <cell r="AC12" t="str">
            <v xml:space="preserve">36 Thn 8 bln 7 hari </v>
          </cell>
          <cell r="AD12">
            <v>57</v>
          </cell>
          <cell r="AE12">
            <v>0</v>
          </cell>
          <cell r="AF12">
            <v>28</v>
          </cell>
          <cell r="AG12">
            <v>44136</v>
          </cell>
          <cell r="AH12" t="str">
            <v>Aktif</v>
          </cell>
          <cell r="AL12" t="e">
            <v>#N/A</v>
          </cell>
          <cell r="AM12" t="str">
            <v>Pembina</v>
          </cell>
        </row>
        <row r="13">
          <cell r="E13" t="str">
            <v>Abdul Halim, S.H.I.</v>
          </cell>
          <cell r="G13" t="str">
            <v>Abdul Halim</v>
          </cell>
          <cell r="H13" t="str">
            <v>S.H.I.</v>
          </cell>
          <cell r="I13" t="str">
            <v>III/b</v>
          </cell>
          <cell r="L13" t="str">
            <v>L</v>
          </cell>
          <cell r="M13" t="str">
            <v>197507312009101001</v>
          </cell>
          <cell r="N13" t="str">
            <v>P. 329696/031/KR.VII/KARPEG/2010</v>
          </cell>
          <cell r="O13" t="str">
            <v>Musi Banyuasin</v>
          </cell>
          <cell r="P13" t="str">
            <v>31/07/1975</v>
          </cell>
          <cell r="Q13">
            <v>42644</v>
          </cell>
          <cell r="R13" t="str">
            <v>01/10/09</v>
          </cell>
          <cell r="S13" t="str">
            <v>Hukum Islam - 2003</v>
          </cell>
          <cell r="T13" t="str">
            <v>S1</v>
          </cell>
          <cell r="U13" t="str">
            <v>Pegawai</v>
          </cell>
          <cell r="V13" t="str">
            <v>pada subbag</v>
          </cell>
          <cell r="W13" t="str">
            <v>subbag BMN</v>
          </cell>
          <cell r="Y13" t="str">
            <v>Pengadministrasi Umum</v>
          </cell>
          <cell r="AA13" t="str">
            <v>Bagian Umum Biro AUPK</v>
          </cell>
          <cell r="AB13">
            <v>58</v>
          </cell>
          <cell r="AC13" t="str">
            <v xml:space="preserve">10 Thn 1 bln 7 hari </v>
          </cell>
          <cell r="AD13">
            <v>44</v>
          </cell>
          <cell r="AE13">
            <v>3</v>
          </cell>
          <cell r="AF13">
            <v>7</v>
          </cell>
          <cell r="AG13">
            <v>48792</v>
          </cell>
          <cell r="AH13" t="str">
            <v>Aktif</v>
          </cell>
          <cell r="AL13" t="e">
            <v>#N/A</v>
          </cell>
          <cell r="AM13" t="str">
            <v>Penata Muda Tk. I</v>
          </cell>
        </row>
        <row r="14">
          <cell r="E14" t="str">
            <v>Abdul Latif</v>
          </cell>
          <cell r="G14" t="str">
            <v>Abdul Latif</v>
          </cell>
          <cell r="I14" t="str">
            <v>II/a</v>
          </cell>
          <cell r="L14" t="str">
            <v>L</v>
          </cell>
          <cell r="M14" t="str">
            <v>197211262009101001</v>
          </cell>
          <cell r="O14" t="str">
            <v>Palembang</v>
          </cell>
          <cell r="P14">
            <v>26629</v>
          </cell>
          <cell r="Q14" t="str">
            <v>01/10/09</v>
          </cell>
          <cell r="R14" t="str">
            <v>01/10/09</v>
          </cell>
          <cell r="S14" t="str">
            <v>SMT Pertanian</v>
          </cell>
          <cell r="U14" t="str">
            <v>Pegawai</v>
          </cell>
          <cell r="V14" t="str">
            <v>pada subbag</v>
          </cell>
          <cell r="W14" t="str">
            <v>Administrasi Umum dan Kepegawaian Bagian TU</v>
          </cell>
          <cell r="Y14" t="str">
            <v>Pengadministrasi Umum</v>
          </cell>
          <cell r="Z14" t="str">
            <v>pada</v>
          </cell>
          <cell r="AA14" t="str">
            <v>Fak. Syari'ah dan Hukum</v>
          </cell>
          <cell r="AB14">
            <v>58</v>
          </cell>
          <cell r="AC14" t="str">
            <v xml:space="preserve">10 Thn 1 bln 7 hari </v>
          </cell>
          <cell r="AD14">
            <v>46</v>
          </cell>
          <cell r="AE14">
            <v>11</v>
          </cell>
          <cell r="AF14">
            <v>12</v>
          </cell>
          <cell r="AG14">
            <v>47818</v>
          </cell>
          <cell r="AH14" t="str">
            <v>Aktif</v>
          </cell>
          <cell r="AL14" t="e">
            <v>#N/A</v>
          </cell>
          <cell r="AM14" t="str">
            <v>Pengatur Muda</v>
          </cell>
        </row>
        <row r="15">
          <cell r="E15" t="str">
            <v>Abdul Raisuddin, S.Sos.I.</v>
          </cell>
          <cell r="G15" t="str">
            <v>Abdul Raisuddin</v>
          </cell>
          <cell r="H15" t="str">
            <v>S.Sos.I</v>
          </cell>
          <cell r="I15" t="str">
            <v>III/d</v>
          </cell>
          <cell r="L15" t="str">
            <v>L</v>
          </cell>
          <cell r="M15" t="str">
            <v>197406131997031001</v>
          </cell>
          <cell r="O15" t="str">
            <v>Binjai</v>
          </cell>
          <cell r="P15" t="str">
            <v>13/06/1974</v>
          </cell>
          <cell r="Q15" t="str">
            <v>01/04/08</v>
          </cell>
          <cell r="R15" t="str">
            <v>01/03/97</v>
          </cell>
          <cell r="S15" t="str">
            <v>S1 UNMUH</v>
          </cell>
          <cell r="U15" t="str">
            <v>Pegawai</v>
          </cell>
          <cell r="V15" t="str">
            <v>pada subbag</v>
          </cell>
          <cell r="W15" t="str">
            <v>Akademik, Kemahasiswaan dan Alumni Bagian TU</v>
          </cell>
          <cell r="Y15" t="str">
            <v>Kepala Sub Bagian</v>
          </cell>
          <cell r="Z15" t="str">
            <v>pada</v>
          </cell>
          <cell r="AA15" t="str">
            <v>Fak. Ushuludin dan Pemikiran Islam</v>
          </cell>
          <cell r="AB15">
            <v>58</v>
          </cell>
          <cell r="AC15" t="str">
            <v xml:space="preserve">22 Thn 8 bln 7 hari </v>
          </cell>
          <cell r="AD15">
            <v>45</v>
          </cell>
          <cell r="AE15">
            <v>4</v>
          </cell>
          <cell r="AF15">
            <v>25</v>
          </cell>
          <cell r="AG15">
            <v>48396</v>
          </cell>
          <cell r="AH15" t="str">
            <v>Aktif</v>
          </cell>
          <cell r="AL15" t="e">
            <v>#N/A</v>
          </cell>
          <cell r="AM15" t="str">
            <v>Penata Tk. I</v>
          </cell>
        </row>
        <row r="16">
          <cell r="E16" t="str">
            <v>Abdullah, S.AP.</v>
          </cell>
          <cell r="G16" t="str">
            <v>Abdullah</v>
          </cell>
          <cell r="H16" t="str">
            <v>S.AP.</v>
          </cell>
          <cell r="I16" t="str">
            <v>II/b</v>
          </cell>
          <cell r="L16" t="str">
            <v>L</v>
          </cell>
          <cell r="M16" t="str">
            <v>197001032009011004</v>
          </cell>
          <cell r="O16" t="str">
            <v>Palembang</v>
          </cell>
          <cell r="P16" t="str">
            <v>03/01/1970</v>
          </cell>
          <cell r="Q16" t="str">
            <v>01/04/13</v>
          </cell>
          <cell r="R16" t="str">
            <v>01/01/09</v>
          </cell>
          <cell r="S16" t="str">
            <v>SMEA - 90</v>
          </cell>
          <cell r="U16" t="str">
            <v>Pegawai</v>
          </cell>
          <cell r="V16" t="str">
            <v>pada subbag</v>
          </cell>
          <cell r="W16" t="str">
            <v>Perundang-Undangan</v>
          </cell>
          <cell r="Y16" t="str">
            <v>Pengadministrasi Umum</v>
          </cell>
          <cell r="AA16" t="str">
            <v>Bagian Organisasi dan Kepegawaian  Biro AUPK</v>
          </cell>
          <cell r="AB16">
            <v>58</v>
          </cell>
          <cell r="AC16" t="str">
            <v xml:space="preserve">10 Thn 10 bln 7 hari </v>
          </cell>
          <cell r="AD16">
            <v>49</v>
          </cell>
          <cell r="AE16">
            <v>10</v>
          </cell>
          <cell r="AF16">
            <v>5</v>
          </cell>
          <cell r="AG16">
            <v>46784</v>
          </cell>
          <cell r="AH16" t="str">
            <v>Aktif</v>
          </cell>
          <cell r="AL16" t="e">
            <v>#N/A</v>
          </cell>
          <cell r="AM16" t="str">
            <v>Pengatur Muda Tk. I</v>
          </cell>
        </row>
        <row r="17">
          <cell r="E17" t="str">
            <v>Abdullah Koni, S.Ag. M.Si</v>
          </cell>
          <cell r="G17" t="str">
            <v>Abdullah Koni</v>
          </cell>
          <cell r="H17" t="str">
            <v>S.Ag.M.Si.</v>
          </cell>
          <cell r="I17" t="str">
            <v>IV/a</v>
          </cell>
          <cell r="L17" t="str">
            <v>L</v>
          </cell>
          <cell r="M17" t="str">
            <v>196812151989021001</v>
          </cell>
          <cell r="O17" t="str">
            <v>Tanjung Raman</v>
          </cell>
          <cell r="P17" t="str">
            <v>15/12/1968</v>
          </cell>
          <cell r="Q17" t="str">
            <v>01/04/11</v>
          </cell>
          <cell r="R17" t="str">
            <v>01/02/89</v>
          </cell>
          <cell r="S17" t="str">
            <v>S 2 UNMUH - 2010</v>
          </cell>
          <cell r="T17" t="str">
            <v>S2</v>
          </cell>
          <cell r="U17" t="str">
            <v>Pegawai</v>
          </cell>
          <cell r="V17" t="str">
            <v/>
          </cell>
          <cell r="Y17" t="str">
            <v>Kepala Bagian TU</v>
          </cell>
          <cell r="Z17" t="str">
            <v>pada</v>
          </cell>
          <cell r="AA17" t="str">
            <v>Fak. Ushuludin dan Pemikiran Islam</v>
          </cell>
          <cell r="AB17">
            <v>58</v>
          </cell>
          <cell r="AC17" t="str">
            <v xml:space="preserve">30 Thn 9 bln 7 hari </v>
          </cell>
          <cell r="AD17">
            <v>50</v>
          </cell>
          <cell r="AE17">
            <v>10</v>
          </cell>
          <cell r="AF17">
            <v>23</v>
          </cell>
          <cell r="AG17">
            <v>46388</v>
          </cell>
          <cell r="AH17" t="str">
            <v>Aktif</v>
          </cell>
          <cell r="AL17" t="e">
            <v>#N/A</v>
          </cell>
          <cell r="AM17" t="str">
            <v>Pembina</v>
          </cell>
        </row>
        <row r="18">
          <cell r="E18" t="str">
            <v>Abubakar Jauhari, SE. M.Si</v>
          </cell>
          <cell r="G18" t="str">
            <v>Abubakar Jauhari</v>
          </cell>
          <cell r="H18" t="str">
            <v>S.E.,M.Si.</v>
          </cell>
          <cell r="I18" t="str">
            <v>III/d</v>
          </cell>
          <cell r="L18" t="str">
            <v>L</v>
          </cell>
          <cell r="M18" t="str">
            <v>197706112002121002</v>
          </cell>
          <cell r="O18" t="str">
            <v>Palembang</v>
          </cell>
          <cell r="P18" t="str">
            <v>06/11/1977</v>
          </cell>
          <cell r="Q18" t="str">
            <v>01/04/11</v>
          </cell>
          <cell r="R18" t="str">
            <v>31/12/02</v>
          </cell>
          <cell r="T18" t="str">
            <v>S2</v>
          </cell>
          <cell r="U18" t="str">
            <v>Pegawai</v>
          </cell>
          <cell r="V18" t="str">
            <v>pada subbag</v>
          </cell>
          <cell r="W18" t="str">
            <v xml:space="preserve">Umum </v>
          </cell>
          <cell r="Y18" t="str">
            <v>Kasubbag. Rumah Tangga</v>
          </cell>
          <cell r="Z18" t="str">
            <v>pada</v>
          </cell>
          <cell r="AA18" t="str">
            <v xml:space="preserve">Umum </v>
          </cell>
          <cell r="AB18">
            <v>58</v>
          </cell>
          <cell r="AC18" t="str">
            <v xml:space="preserve">16 Thn 10 bln 7 hari </v>
          </cell>
          <cell r="AD18">
            <v>42</v>
          </cell>
          <cell r="AE18">
            <v>0</v>
          </cell>
          <cell r="AF18">
            <v>2</v>
          </cell>
          <cell r="AG18">
            <v>49644</v>
          </cell>
          <cell r="AH18" t="str">
            <v>Aktif</v>
          </cell>
          <cell r="AL18" t="e">
            <v>#N/A</v>
          </cell>
          <cell r="AM18" t="str">
            <v>Penata Tk. I</v>
          </cell>
        </row>
        <row r="19">
          <cell r="E19" t="str">
            <v>Ahmad Darmawan, S.Pd.I.</v>
          </cell>
          <cell r="G19" t="str">
            <v>Ahmad Darmawan</v>
          </cell>
          <cell r="H19" t="str">
            <v>S.Pd.I.</v>
          </cell>
          <cell r="I19" t="str">
            <v>III/c</v>
          </cell>
          <cell r="M19" t="str">
            <v>196207071989031008</v>
          </cell>
          <cell r="U19" t="str">
            <v>Pegawai</v>
          </cell>
          <cell r="V19" t="str">
            <v>pada subbag</v>
          </cell>
          <cell r="W19" t="str">
            <v>subbag Evaluasi, Pelaporan, Program, dan Anggaran</v>
          </cell>
          <cell r="Y19" t="str">
            <v>Pengadministrasi Umum</v>
          </cell>
          <cell r="AA19" t="str">
            <v>Bagian Perencanaan dan Kuangan Biro AUPK</v>
          </cell>
          <cell r="AB19">
            <v>58</v>
          </cell>
          <cell r="AC19" t="str">
            <v xml:space="preserve">119 Thn 10 bln 8 hari </v>
          </cell>
          <cell r="AD19">
            <v>119</v>
          </cell>
          <cell r="AE19">
            <v>10</v>
          </cell>
          <cell r="AF19">
            <v>8</v>
          </cell>
          <cell r="AG19">
            <v>21217</v>
          </cell>
          <cell r="AH19" t="str">
            <v>PENSIUN</v>
          </cell>
          <cell r="AL19" t="e">
            <v>#N/A</v>
          </cell>
          <cell r="AM19" t="str">
            <v>Penata</v>
          </cell>
        </row>
        <row r="20">
          <cell r="E20" t="str">
            <v>Ahmad Firdaus</v>
          </cell>
          <cell r="G20" t="str">
            <v>Ahmad Firdaus</v>
          </cell>
          <cell r="I20" t="str">
            <v>II/d</v>
          </cell>
          <cell r="L20" t="str">
            <v>L</v>
          </cell>
          <cell r="M20" t="str">
            <v>197602122009011011</v>
          </cell>
          <cell r="O20" t="str">
            <v>Palembang</v>
          </cell>
          <cell r="P20">
            <v>28096</v>
          </cell>
          <cell r="Q20" t="str">
            <v>01/04/13</v>
          </cell>
          <cell r="R20" t="str">
            <v>01/01/09</v>
          </cell>
          <cell r="S20" t="str">
            <v>D III</v>
          </cell>
          <cell r="U20" t="str">
            <v>Pegawai</v>
          </cell>
          <cell r="V20" t="str">
            <v>pada subbag</v>
          </cell>
          <cell r="W20" t="str">
            <v>Lembaga Penjamin Mutu (LPM)</v>
          </cell>
          <cell r="Z20" t="str">
            <v>pada</v>
          </cell>
          <cell r="AA20" t="str">
            <v>Lembaga Penjamin Mutu (LPM)</v>
          </cell>
          <cell r="AB20">
            <v>58</v>
          </cell>
          <cell r="AC20" t="str">
            <v xml:space="preserve">10 Thn 10 bln 7 hari </v>
          </cell>
          <cell r="AD20">
            <v>42</v>
          </cell>
          <cell r="AE20">
            <v>11</v>
          </cell>
          <cell r="AF20">
            <v>6</v>
          </cell>
          <cell r="AG20">
            <v>49310</v>
          </cell>
          <cell r="AH20" t="str">
            <v>Aktif</v>
          </cell>
          <cell r="AL20" t="e">
            <v>#N/A</v>
          </cell>
          <cell r="AM20" t="str">
            <v>Pengatur Tk. I</v>
          </cell>
        </row>
        <row r="21">
          <cell r="E21" t="str">
            <v>Ahmad Sarkowi</v>
          </cell>
          <cell r="G21" t="str">
            <v>Ahmad Sarkowi</v>
          </cell>
          <cell r="I21" t="str">
            <v>II/b</v>
          </cell>
          <cell r="L21" t="str">
            <v>L</v>
          </cell>
          <cell r="M21" t="str">
            <v>197202062007011029</v>
          </cell>
          <cell r="O21" t="str">
            <v>Palembang</v>
          </cell>
          <cell r="P21" t="str">
            <v>06/02/1972</v>
          </cell>
          <cell r="Q21" t="str">
            <v>01/04/11</v>
          </cell>
          <cell r="R21" t="str">
            <v>01/01/07</v>
          </cell>
          <cell r="S21" t="str">
            <v>S M A</v>
          </cell>
          <cell r="U21" t="str">
            <v>Pegawai</v>
          </cell>
          <cell r="V21" t="str">
            <v>pada subbag</v>
          </cell>
          <cell r="W21" t="str">
            <v xml:space="preserve">Perpustakaan </v>
          </cell>
          <cell r="Y21" t="str">
            <v>Pengadministrasi Umum</v>
          </cell>
          <cell r="AA21" t="str">
            <v xml:space="preserve">Perpustakaan </v>
          </cell>
          <cell r="AB21">
            <v>58</v>
          </cell>
          <cell r="AC21" t="str">
            <v xml:space="preserve">12 Thn 10 bln 7 hari </v>
          </cell>
          <cell r="AD21">
            <v>47</v>
          </cell>
          <cell r="AE21">
            <v>9</v>
          </cell>
          <cell r="AF21">
            <v>2</v>
          </cell>
          <cell r="AG21">
            <v>47543</v>
          </cell>
          <cell r="AH21" t="str">
            <v>Aktif</v>
          </cell>
          <cell r="AL21" t="e">
            <v>#N/A</v>
          </cell>
          <cell r="AM21" t="str">
            <v>Pengatur Muda Tk. I</v>
          </cell>
        </row>
        <row r="22">
          <cell r="E22" t="str">
            <v>Ahmad Zaidan Zachir, S.E.</v>
          </cell>
          <cell r="G22" t="str">
            <v>Ahmad Zaidan Zachir</v>
          </cell>
          <cell r="H22" t="str">
            <v>S.E.</v>
          </cell>
          <cell r="I22" t="str">
            <v>III/d</v>
          </cell>
          <cell r="L22" t="str">
            <v>L</v>
          </cell>
          <cell r="M22" t="str">
            <v>197212302003121001</v>
          </cell>
          <cell r="O22" t="str">
            <v>Palembang</v>
          </cell>
          <cell r="P22" t="str">
            <v>30/12/1972</v>
          </cell>
          <cell r="Q22" t="str">
            <v>01/04/12</v>
          </cell>
          <cell r="R22" t="str">
            <v>01/12/03</v>
          </cell>
          <cell r="S22" t="str">
            <v>S 1</v>
          </cell>
          <cell r="U22" t="str">
            <v>Pegawai</v>
          </cell>
          <cell r="V22" t="str">
            <v>pada subbag</v>
          </cell>
          <cell r="W22" t="str">
            <v>BMN</v>
          </cell>
          <cell r="Y22" t="str">
            <v>Kepala Sub Bagian</v>
          </cell>
          <cell r="Z22" t="str">
            <v>pada</v>
          </cell>
          <cell r="AA22" t="str">
            <v>Bagian Umum Biro AUPK</v>
          </cell>
          <cell r="AB22">
            <v>58</v>
          </cell>
          <cell r="AC22" t="str">
            <v xml:space="preserve">15 Thn 11 bln 7 hari </v>
          </cell>
          <cell r="AD22">
            <v>46</v>
          </cell>
          <cell r="AE22">
            <v>10</v>
          </cell>
          <cell r="AF22">
            <v>8</v>
          </cell>
          <cell r="AG22">
            <v>47849</v>
          </cell>
          <cell r="AH22" t="str">
            <v>Aktif</v>
          </cell>
          <cell r="AL22" t="e">
            <v>#N/A</v>
          </cell>
          <cell r="AM22" t="str">
            <v>Penata Tk. I</v>
          </cell>
        </row>
        <row r="23">
          <cell r="E23" t="str">
            <v>Ahmad Zaky, S.Si.</v>
          </cell>
          <cell r="G23" t="str">
            <v>Ahmad Zaky</v>
          </cell>
          <cell r="H23" t="str">
            <v>S.Si.</v>
          </cell>
          <cell r="I23" t="str">
            <v>III/a</v>
          </cell>
          <cell r="L23" t="str">
            <v>L</v>
          </cell>
          <cell r="M23" t="str">
            <v>197605102009121002</v>
          </cell>
          <cell r="O23" t="str">
            <v>Tebedak</v>
          </cell>
          <cell r="P23">
            <v>27890</v>
          </cell>
          <cell r="Q23" t="str">
            <v>01/12/09</v>
          </cell>
          <cell r="R23" t="str">
            <v>01/12/09</v>
          </cell>
          <cell r="S23" t="str">
            <v>S 1 Unsri-00</v>
          </cell>
          <cell r="U23" t="str">
            <v>Pegawai</v>
          </cell>
          <cell r="V23" t="str">
            <v>pada subbag</v>
          </cell>
          <cell r="W23" t="str">
            <v>subbag Akademik dan Alumni pada Bagian TU</v>
          </cell>
          <cell r="Y23" t="str">
            <v>Pengadministrasi Umum</v>
          </cell>
          <cell r="AA23" t="str">
            <v>Fak. Sain dan Teknologi</v>
          </cell>
          <cell r="AB23">
            <v>58</v>
          </cell>
          <cell r="AC23" t="str">
            <v xml:space="preserve">9 Thn 11 bln 7 hari </v>
          </cell>
          <cell r="AD23">
            <v>43</v>
          </cell>
          <cell r="AE23">
            <v>5</v>
          </cell>
          <cell r="AF23">
            <v>28</v>
          </cell>
          <cell r="AG23">
            <v>49096</v>
          </cell>
          <cell r="AH23" t="str">
            <v>Aktif</v>
          </cell>
          <cell r="AL23" t="e">
            <v>#N/A</v>
          </cell>
          <cell r="AM23" t="str">
            <v>Penata Muda</v>
          </cell>
        </row>
        <row r="24">
          <cell r="E24" t="str">
            <v>Akhmad</v>
          </cell>
          <cell r="G24" t="str">
            <v>Akhmad</v>
          </cell>
          <cell r="I24" t="str">
            <v>II/d</v>
          </cell>
          <cell r="L24" t="str">
            <v>L</v>
          </cell>
          <cell r="M24" t="str">
            <v>196309202000121001</v>
          </cell>
          <cell r="O24" t="str">
            <v>Tanjung Baru</v>
          </cell>
          <cell r="P24" t="str">
            <v>20/09/1963</v>
          </cell>
          <cell r="Q24" t="str">
            <v>01/04/13</v>
          </cell>
          <cell r="R24" t="str">
            <v>01/12/00</v>
          </cell>
          <cell r="S24" t="str">
            <v>SMA</v>
          </cell>
          <cell r="U24" t="str">
            <v>Pegawai</v>
          </cell>
          <cell r="V24" t="str">
            <v/>
          </cell>
          <cell r="Y24" t="str">
            <v>Pengadministrasi Umum</v>
          </cell>
          <cell r="AA24" t="str">
            <v xml:space="preserve">Fak. Ekonomi dan Bisnis Islam </v>
          </cell>
          <cell r="AB24">
            <v>58</v>
          </cell>
          <cell r="AC24" t="str">
            <v xml:space="preserve">18 Thn 11 bln 7 hari </v>
          </cell>
          <cell r="AD24">
            <v>56</v>
          </cell>
          <cell r="AE24">
            <v>1</v>
          </cell>
          <cell r="AF24">
            <v>18</v>
          </cell>
          <cell r="AG24">
            <v>44470</v>
          </cell>
          <cell r="AH24" t="str">
            <v>Aktif</v>
          </cell>
          <cell r="AL24" t="e">
            <v>#N/A</v>
          </cell>
          <cell r="AM24" t="str">
            <v>Pengatur Tk. I</v>
          </cell>
        </row>
        <row r="25">
          <cell r="E25" t="str">
            <v>Akhmad Arroyan Rasyid, S.Kom</v>
          </cell>
          <cell r="G25" t="str">
            <v>Akhmad Arroyan Rasyid</v>
          </cell>
          <cell r="H25" t="str">
            <v>S.Kom.</v>
          </cell>
          <cell r="I25" t="str">
            <v>III/b</v>
          </cell>
          <cell r="L25" t="str">
            <v>L</v>
          </cell>
          <cell r="M25" t="str">
            <v>198711172011011006</v>
          </cell>
          <cell r="O25" t="str">
            <v>Palembang</v>
          </cell>
          <cell r="P25">
            <v>32098</v>
          </cell>
          <cell r="Q25" t="str">
            <v>01/01/11</v>
          </cell>
          <cell r="R25" t="str">
            <v>01/01/11</v>
          </cell>
          <cell r="S25" t="str">
            <v>S1-Komputer</v>
          </cell>
          <cell r="U25" t="str">
            <v>Pegawai</v>
          </cell>
          <cell r="V25" t="str">
            <v/>
          </cell>
          <cell r="Y25" t="str">
            <v>Pengadministrasi Umum</v>
          </cell>
          <cell r="AA25" t="str">
            <v>Pusat Informasi dan Pangkalan Data Biro AUPK</v>
          </cell>
          <cell r="AB25">
            <v>58</v>
          </cell>
          <cell r="AC25" t="str">
            <v xml:space="preserve">8 Thn 10 bln 7 hari </v>
          </cell>
          <cell r="AD25">
            <v>31</v>
          </cell>
          <cell r="AE25">
            <v>11</v>
          </cell>
          <cell r="AF25">
            <v>21</v>
          </cell>
          <cell r="AG25">
            <v>53297</v>
          </cell>
          <cell r="AH25" t="str">
            <v>Aktif</v>
          </cell>
          <cell r="AL25" t="e">
            <v>#N/A</v>
          </cell>
          <cell r="AM25" t="str">
            <v>Penata Muda Tk. I</v>
          </cell>
        </row>
        <row r="26">
          <cell r="E26" t="str">
            <v>Alfian</v>
          </cell>
          <cell r="G26" t="str">
            <v>Alfian</v>
          </cell>
          <cell r="I26" t="str">
            <v>III/a</v>
          </cell>
          <cell r="L26" t="str">
            <v>L</v>
          </cell>
          <cell r="M26" t="str">
            <v>196608081993031007</v>
          </cell>
          <cell r="O26" t="str">
            <v>Muara Kelingi</v>
          </cell>
          <cell r="P26" t="str">
            <v>08/08/1966</v>
          </cell>
          <cell r="Q26" t="str">
            <v>01/04/10</v>
          </cell>
          <cell r="R26" t="str">
            <v>01/03/94</v>
          </cell>
          <cell r="S26" t="str">
            <v>M A N -86</v>
          </cell>
          <cell r="U26" t="str">
            <v>Pegawai</v>
          </cell>
          <cell r="V26" t="str">
            <v>pada subbag</v>
          </cell>
          <cell r="W26" t="str">
            <v>Tata Usaha</v>
          </cell>
          <cell r="Y26" t="str">
            <v>Pengadministrasi Umum</v>
          </cell>
          <cell r="Z26" t="str">
            <v>pada</v>
          </cell>
          <cell r="AA26" t="str">
            <v>Bagian Umum Biro AUPK</v>
          </cell>
          <cell r="AB26">
            <v>58</v>
          </cell>
          <cell r="AC26" t="str">
            <v xml:space="preserve">25 Thn 8 bln 7 hari </v>
          </cell>
          <cell r="AD26">
            <v>53</v>
          </cell>
          <cell r="AE26">
            <v>3</v>
          </cell>
          <cell r="AF26">
            <v>0</v>
          </cell>
          <cell r="AG26">
            <v>45536</v>
          </cell>
          <cell r="AH26" t="str">
            <v>Aktif</v>
          </cell>
          <cell r="AL26" t="e">
            <v>#N/A</v>
          </cell>
          <cell r="AM26" t="str">
            <v>Penata Muda</v>
          </cell>
        </row>
        <row r="27">
          <cell r="E27" t="str">
            <v>Alkadin</v>
          </cell>
          <cell r="G27" t="str">
            <v>Alkadin</v>
          </cell>
          <cell r="I27" t="str">
            <v>II/b</v>
          </cell>
          <cell r="L27" t="str">
            <v>L</v>
          </cell>
          <cell r="M27" t="str">
            <v>197102112007011016</v>
          </cell>
          <cell r="O27" t="str">
            <v>Pakalan Tarum</v>
          </cell>
          <cell r="P27" t="str">
            <v>11/02/1971</v>
          </cell>
          <cell r="Q27" t="str">
            <v>01/04/12</v>
          </cell>
          <cell r="R27" t="str">
            <v>01/01/07</v>
          </cell>
          <cell r="S27" t="str">
            <v>S M A</v>
          </cell>
          <cell r="U27" t="str">
            <v>Pegawai</v>
          </cell>
          <cell r="V27" t="str">
            <v>pada subbag</v>
          </cell>
          <cell r="W27" t="str">
            <v>subbag. Administrasi Umum dan Keuangan pada Bagian TU</v>
          </cell>
          <cell r="Y27" t="str">
            <v>Pengadministrasi Umum</v>
          </cell>
          <cell r="AA27" t="str">
            <v xml:space="preserve">Fak. Ilmu Sosial dan Ilmu Politik </v>
          </cell>
          <cell r="AB27">
            <v>58</v>
          </cell>
          <cell r="AC27" t="str">
            <v xml:space="preserve">12 Thn 10 bln 7 hari </v>
          </cell>
          <cell r="AD27">
            <v>48</v>
          </cell>
          <cell r="AE27">
            <v>8</v>
          </cell>
          <cell r="AF27">
            <v>27</v>
          </cell>
          <cell r="AG27">
            <v>47178</v>
          </cell>
          <cell r="AH27" t="str">
            <v>Aktif</v>
          </cell>
          <cell r="AL27" t="e">
            <v>#N/A</v>
          </cell>
          <cell r="AM27" t="str">
            <v>Pengatur Muda Tk. I</v>
          </cell>
        </row>
        <row r="28">
          <cell r="E28" t="str">
            <v>Aminuddin</v>
          </cell>
          <cell r="G28" t="str">
            <v>Aminuddin</v>
          </cell>
          <cell r="H28" t="str">
            <v>S.Sos.</v>
          </cell>
          <cell r="I28" t="str">
            <v>II/a</v>
          </cell>
          <cell r="L28" t="str">
            <v>L</v>
          </cell>
          <cell r="M28" t="str">
            <v>197107102007011025</v>
          </cell>
          <cell r="O28" t="str">
            <v>O K I</v>
          </cell>
          <cell r="P28" t="str">
            <v>10/07/1971</v>
          </cell>
          <cell r="Q28" t="str">
            <v>01/04/12</v>
          </cell>
          <cell r="R28" t="str">
            <v>01/01/07</v>
          </cell>
          <cell r="S28" t="str">
            <v>S M P</v>
          </cell>
          <cell r="U28" t="str">
            <v>Pegawai</v>
          </cell>
          <cell r="V28" t="str">
            <v>pada subbag</v>
          </cell>
          <cell r="W28" t="str">
            <v xml:space="preserve">Umum </v>
          </cell>
          <cell r="Y28" t="str">
            <v>Pengadministrasi Umum</v>
          </cell>
          <cell r="AA28" t="str">
            <v xml:space="preserve">Umum </v>
          </cell>
          <cell r="AB28">
            <v>58</v>
          </cell>
          <cell r="AC28" t="str">
            <v xml:space="preserve">12 Thn 10 bln 7 hari </v>
          </cell>
          <cell r="AD28">
            <v>48</v>
          </cell>
          <cell r="AE28">
            <v>3</v>
          </cell>
          <cell r="AF28">
            <v>28</v>
          </cell>
          <cell r="AG28">
            <v>47331</v>
          </cell>
          <cell r="AH28" t="str">
            <v>Aktif</v>
          </cell>
          <cell r="AL28" t="e">
            <v>#N/A</v>
          </cell>
          <cell r="AM28" t="str">
            <v>Pengatur Muda</v>
          </cell>
        </row>
        <row r="29">
          <cell r="E29" t="str">
            <v>Anas Syakban, S.Ag.</v>
          </cell>
          <cell r="G29" t="str">
            <v>Anas Syakban</v>
          </cell>
          <cell r="H29" t="str">
            <v>S.Ag.</v>
          </cell>
          <cell r="I29" t="str">
            <v>III/d</v>
          </cell>
          <cell r="L29" t="str">
            <v>L</v>
          </cell>
          <cell r="M29" t="str">
            <v>196712091991011001</v>
          </cell>
          <cell r="O29" t="str">
            <v>Palembang</v>
          </cell>
          <cell r="P29" t="str">
            <v>09/12/1967</v>
          </cell>
          <cell r="Q29" t="str">
            <v>01/10/12</v>
          </cell>
          <cell r="R29" t="str">
            <v>01/01/91</v>
          </cell>
          <cell r="S29" t="str">
            <v>S 1 UNMUH</v>
          </cell>
          <cell r="U29" t="str">
            <v>Pegawai</v>
          </cell>
          <cell r="V29" t="str">
            <v>pada subbag</v>
          </cell>
          <cell r="W29" t="str">
            <v>Administrasi Umum dan Kepegawaian pada Bagian TU</v>
          </cell>
          <cell r="Y29" t="str">
            <v>Kepala Sub Bagian</v>
          </cell>
          <cell r="Z29" t="str">
            <v>pada</v>
          </cell>
          <cell r="AA29" t="str">
            <v xml:space="preserve">Fak. Dakwah dan Komunikasi </v>
          </cell>
          <cell r="AB29">
            <v>58</v>
          </cell>
          <cell r="AC29" t="str">
            <v xml:space="preserve">28 Thn 10 bln 7 hari </v>
          </cell>
          <cell r="AD29">
            <v>51</v>
          </cell>
          <cell r="AE29">
            <v>10</v>
          </cell>
          <cell r="AF29">
            <v>29</v>
          </cell>
          <cell r="AG29">
            <v>46023</v>
          </cell>
          <cell r="AH29" t="str">
            <v>Aktif</v>
          </cell>
          <cell r="AL29" t="e">
            <v>#N/A</v>
          </cell>
          <cell r="AM29" t="str">
            <v>Penata Tk. I</v>
          </cell>
        </row>
        <row r="30">
          <cell r="E30" t="str">
            <v>Anismawaty, S.E.</v>
          </cell>
          <cell r="G30" t="str">
            <v>Anismawaty</v>
          </cell>
          <cell r="H30" t="str">
            <v>S.E.</v>
          </cell>
          <cell r="I30" t="str">
            <v>III/b</v>
          </cell>
          <cell r="L30" t="str">
            <v>P</v>
          </cell>
          <cell r="M30" t="str">
            <v>198212052006042003</v>
          </cell>
          <cell r="O30" t="str">
            <v>Palembang</v>
          </cell>
          <cell r="P30" t="str">
            <v>05/12/1982</v>
          </cell>
          <cell r="Q30" t="str">
            <v>01/04/13</v>
          </cell>
          <cell r="R30" t="str">
            <v>01/04/06</v>
          </cell>
          <cell r="S30" t="str">
            <v xml:space="preserve">S1 </v>
          </cell>
          <cell r="U30" t="str">
            <v>Pegawai</v>
          </cell>
          <cell r="V30" t="str">
            <v>pada subbag</v>
          </cell>
          <cell r="W30" t="str">
            <v>Keuangan dan BMN</v>
          </cell>
          <cell r="Y30" t="str">
            <v>Pengadministrasi Umum</v>
          </cell>
          <cell r="Z30" t="str">
            <v>pada</v>
          </cell>
          <cell r="AA30" t="str">
            <v>Bagian Perencanaan dan Kuangan Biro AUPK</v>
          </cell>
          <cell r="AB30">
            <v>58</v>
          </cell>
          <cell r="AC30" t="str">
            <v xml:space="preserve">13 Thn 7 bln 7 hari </v>
          </cell>
          <cell r="AD30">
            <v>36</v>
          </cell>
          <cell r="AE30">
            <v>11</v>
          </cell>
          <cell r="AF30">
            <v>3</v>
          </cell>
          <cell r="AG30">
            <v>51502</v>
          </cell>
          <cell r="AH30" t="str">
            <v>Aktif</v>
          </cell>
          <cell r="AL30" t="e">
            <v>#N/A</v>
          </cell>
          <cell r="AM30" t="str">
            <v>Penata Muda Tk. I</v>
          </cell>
        </row>
        <row r="31">
          <cell r="E31" t="str">
            <v>Anthoni Ansori. S.Ag</v>
          </cell>
          <cell r="G31" t="str">
            <v>Anthoni Ansori</v>
          </cell>
          <cell r="H31" t="str">
            <v>S.Ag.</v>
          </cell>
          <cell r="I31" t="str">
            <v>III/a</v>
          </cell>
          <cell r="L31" t="str">
            <v>L</v>
          </cell>
          <cell r="M31" t="str">
            <v>196808192009011004</v>
          </cell>
          <cell r="O31" t="str">
            <v>Palembang</v>
          </cell>
          <cell r="P31" t="str">
            <v>19/08/1968</v>
          </cell>
          <cell r="Q31" t="str">
            <v>01/01/09</v>
          </cell>
          <cell r="R31" t="str">
            <v>01/01/09</v>
          </cell>
          <cell r="S31" t="str">
            <v>S 1</v>
          </cell>
          <cell r="U31" t="str">
            <v>Pegawai</v>
          </cell>
          <cell r="V31" t="str">
            <v>pada subbag</v>
          </cell>
          <cell r="W31" t="str">
            <v>Pascasarjana</v>
          </cell>
          <cell r="Y31" t="str">
            <v>Pengadministrasi Umum</v>
          </cell>
          <cell r="AA31" t="str">
            <v>Pascasarjana</v>
          </cell>
          <cell r="AB31">
            <v>58</v>
          </cell>
          <cell r="AC31" t="str">
            <v xml:space="preserve">10 Thn 10 bln 7 hari </v>
          </cell>
          <cell r="AD31">
            <v>51</v>
          </cell>
          <cell r="AE31">
            <v>2</v>
          </cell>
          <cell r="AF31">
            <v>19</v>
          </cell>
          <cell r="AG31">
            <v>46266</v>
          </cell>
          <cell r="AH31" t="str">
            <v>Aktif</v>
          </cell>
          <cell r="AL31" t="e">
            <v>#N/A</v>
          </cell>
          <cell r="AM31" t="str">
            <v>Penata Muda</v>
          </cell>
        </row>
        <row r="32">
          <cell r="E32" t="str">
            <v>Antoni Anshori, S.Ag.</v>
          </cell>
          <cell r="G32" t="str">
            <v>Antoni Anshori</v>
          </cell>
          <cell r="H32" t="str">
            <v>S.Ag.</v>
          </cell>
          <cell r="M32" t="str">
            <v>1968081920090110003</v>
          </cell>
          <cell r="U32" t="str">
            <v>Pegawai</v>
          </cell>
          <cell r="V32" t="str">
            <v>pada subbag</v>
          </cell>
          <cell r="W32" t="str">
            <v>subbag Kerjasama</v>
          </cell>
          <cell r="Y32" t="str">
            <v>Pengadministrasi Umum</v>
          </cell>
          <cell r="AA32" t="str">
            <v>Bagian Kerjasama, Kelembagaan, dan Humas Biro AAKK</v>
          </cell>
          <cell r="AB32">
            <v>58</v>
          </cell>
          <cell r="AC32" t="str">
            <v xml:space="preserve">119 Thn 10 bln 8 hari </v>
          </cell>
          <cell r="AD32">
            <v>119</v>
          </cell>
          <cell r="AE32">
            <v>10</v>
          </cell>
          <cell r="AF32">
            <v>8</v>
          </cell>
          <cell r="AG32">
            <v>21217</v>
          </cell>
          <cell r="AH32" t="str">
            <v>PENSIUN</v>
          </cell>
          <cell r="AL32" t="e">
            <v>#N/A</v>
          </cell>
          <cell r="AM32" t="e">
            <v>#N/A</v>
          </cell>
        </row>
        <row r="33">
          <cell r="E33" t="str">
            <v>Ahmad Rafiq, S.Ag.,M.Pd.</v>
          </cell>
          <cell r="G33" t="str">
            <v>Ahmad Rafiq</v>
          </cell>
          <cell r="H33" t="str">
            <v>S.Ag.,M.Pd.</v>
          </cell>
          <cell r="I33" t="str">
            <v>IV/a</v>
          </cell>
          <cell r="L33" t="str">
            <v>L</v>
          </cell>
          <cell r="M33" t="str">
            <v>197008311999031003</v>
          </cell>
          <cell r="U33" t="str">
            <v>Pegawai</v>
          </cell>
          <cell r="V33" t="str">
            <v>pada subbag</v>
          </cell>
          <cell r="W33" t="str">
            <v>Administrasi Akademik</v>
          </cell>
          <cell r="Y33" t="str">
            <v>Pengadministrasi Umum</v>
          </cell>
          <cell r="AA33" t="str">
            <v>Bagian Administrasi Akademik dan Kemahasiswaan (BAAK)  Biro AAKK</v>
          </cell>
          <cell r="AB33">
            <v>58</v>
          </cell>
          <cell r="AC33" t="str">
            <v xml:space="preserve">119 Thn 10 bln 8 hari </v>
          </cell>
          <cell r="AD33">
            <v>119</v>
          </cell>
          <cell r="AE33">
            <v>10</v>
          </cell>
          <cell r="AF33">
            <v>8</v>
          </cell>
          <cell r="AG33">
            <v>21217</v>
          </cell>
          <cell r="AH33" t="str">
            <v>PENSIUN</v>
          </cell>
          <cell r="AL33" t="e">
            <v>#N/A</v>
          </cell>
          <cell r="AM33" t="str">
            <v>Pembina</v>
          </cell>
        </row>
        <row r="34">
          <cell r="E34" t="str">
            <v>Drs. H. Andi M. Darlis, M.Pd.I</v>
          </cell>
          <cell r="G34" t="str">
            <v>Andi M. Darlis</v>
          </cell>
          <cell r="H34" t="str">
            <v>M.Pd.I</v>
          </cell>
          <cell r="I34" t="str">
            <v>IV/c</v>
          </cell>
          <cell r="L34" t="str">
            <v>L</v>
          </cell>
          <cell r="M34" t="str">
            <v>196012271990011001</v>
          </cell>
          <cell r="O34" t="str">
            <v>Ading</v>
          </cell>
          <cell r="P34" t="str">
            <v>27 Desember 1960</v>
          </cell>
          <cell r="R34" t="str">
            <v>24 April 1990</v>
          </cell>
          <cell r="T34" t="str">
            <v>S2</v>
          </cell>
          <cell r="U34" t="str">
            <v>Pegawai</v>
          </cell>
          <cell r="V34" t="str">
            <v/>
          </cell>
          <cell r="Y34" t="str">
            <v>Kepala Biro AUPK</v>
          </cell>
          <cell r="AB34">
            <v>60</v>
          </cell>
          <cell r="AC34" t="str">
            <v xml:space="preserve">29 Thn 6 bln 14 hari </v>
          </cell>
          <cell r="AD34">
            <v>58</v>
          </cell>
          <cell r="AE34">
            <v>10</v>
          </cell>
          <cell r="AF34">
            <v>11</v>
          </cell>
          <cell r="AG34">
            <v>44197</v>
          </cell>
          <cell r="AH34" t="str">
            <v>Aktif</v>
          </cell>
          <cell r="AL34" t="e">
            <v>#N/A</v>
          </cell>
          <cell r="AM34" t="str">
            <v>Pembina Utama Muda</v>
          </cell>
        </row>
        <row r="35">
          <cell r="E35" t="str">
            <v>Amaliyah Layyinah, S.Th.I.,M.Pd.I</v>
          </cell>
          <cell r="G35" t="str">
            <v>Amaliyah Layyinah</v>
          </cell>
          <cell r="H35" t="str">
            <v>S.Th.I.,M.Pd.I</v>
          </cell>
          <cell r="I35" t="str">
            <v>III/c</v>
          </cell>
          <cell r="L35" t="str">
            <v>P</v>
          </cell>
          <cell r="M35" t="str">
            <v>197610132006042002</v>
          </cell>
          <cell r="O35" t="str">
            <v>Palembang</v>
          </cell>
          <cell r="P35" t="str">
            <v>13 Oktober 1976</v>
          </cell>
          <cell r="Q35" t="str">
            <v>01 Oktober 2013</v>
          </cell>
          <cell r="T35" t="str">
            <v>S2</v>
          </cell>
          <cell r="U35" t="str">
            <v>Pegawai</v>
          </cell>
          <cell r="V35" t="str">
            <v>pada subbag</v>
          </cell>
          <cell r="W35" t="str">
            <v>Akademik, Kemahasiswaan dan Alumni Bagian TU</v>
          </cell>
          <cell r="Y35" t="str">
            <v>Pengadministrasi Umum</v>
          </cell>
          <cell r="AA35" t="str">
            <v>Fak. Adab dan Humaniora</v>
          </cell>
          <cell r="AB35">
            <v>58</v>
          </cell>
          <cell r="AC35" t="str">
            <v xml:space="preserve">119 Thn 10 bln 8 hari </v>
          </cell>
          <cell r="AD35">
            <v>43</v>
          </cell>
          <cell r="AE35">
            <v>0</v>
          </cell>
          <cell r="AF35">
            <v>25</v>
          </cell>
          <cell r="AG35">
            <v>49249</v>
          </cell>
          <cell r="AH35" t="str">
            <v>Aktif</v>
          </cell>
          <cell r="AL35" t="e">
            <v>#N/A</v>
          </cell>
          <cell r="AM35" t="str">
            <v>Penata</v>
          </cell>
        </row>
        <row r="36">
          <cell r="E36" t="str">
            <v>Abdurrahman</v>
          </cell>
          <cell r="G36" t="str">
            <v>Abdurrahman</v>
          </cell>
          <cell r="I36" t="str">
            <v>I/c</v>
          </cell>
          <cell r="L36" t="str">
            <v>L</v>
          </cell>
          <cell r="M36" t="str">
            <v>197404092014111003</v>
          </cell>
          <cell r="O36" t="str">
            <v>Palembang</v>
          </cell>
          <cell r="P36" t="str">
            <v>09 April 1974</v>
          </cell>
          <cell r="Q36" t="str">
            <v>01 Nopember 2014</v>
          </cell>
          <cell r="T36" t="str">
            <v>SMA</v>
          </cell>
          <cell r="U36" t="str">
            <v>Pegawai</v>
          </cell>
          <cell r="V36" t="str">
            <v>pada subbag</v>
          </cell>
          <cell r="W36" t="str">
            <v>Rumah Tangga</v>
          </cell>
          <cell r="Y36" t="str">
            <v>Pengadministrasi Umum</v>
          </cell>
          <cell r="AA36" t="str">
            <v>Bagian Umum Biro AUPK</v>
          </cell>
          <cell r="AB36">
            <v>58</v>
          </cell>
          <cell r="AC36" t="str">
            <v xml:space="preserve">119 Thn 10 bln 8 hari </v>
          </cell>
          <cell r="AD36">
            <v>45</v>
          </cell>
          <cell r="AE36">
            <v>6</v>
          </cell>
          <cell r="AF36">
            <v>29</v>
          </cell>
          <cell r="AG36">
            <v>48335</v>
          </cell>
          <cell r="AH36" t="str">
            <v>Aktif</v>
          </cell>
          <cell r="AL36" t="e">
            <v>#N/A</v>
          </cell>
          <cell r="AM36" t="str">
            <v>Juru</v>
          </cell>
        </row>
        <row r="37">
          <cell r="E37" t="str">
            <v>DR. Ahmad Zainuri, M.Pd.I</v>
          </cell>
          <cell r="F37" t="str">
            <v>DR.</v>
          </cell>
          <cell r="G37" t="str">
            <v>Ahmad Zainuri</v>
          </cell>
          <cell r="H37" t="str">
            <v>M.Pd.I</v>
          </cell>
          <cell r="I37" t="str">
            <v>IV/c</v>
          </cell>
          <cell r="L37" t="str">
            <v>L</v>
          </cell>
          <cell r="M37" t="str">
            <v>196008071993021001</v>
          </cell>
          <cell r="O37" t="str">
            <v>Lamongan</v>
          </cell>
          <cell r="P37" t="str">
            <v>07 Agustus 1966</v>
          </cell>
          <cell r="T37" t="str">
            <v>S3</v>
          </cell>
          <cell r="U37" t="str">
            <v>Pegawai</v>
          </cell>
          <cell r="V37" t="str">
            <v>pada subbag</v>
          </cell>
          <cell r="W37" t="str">
            <v>Tata Usaha</v>
          </cell>
          <cell r="Y37" t="str">
            <v>Kepala Sub Bagian</v>
          </cell>
          <cell r="AA37" t="str">
            <v>Pascasarjana</v>
          </cell>
          <cell r="AB37">
            <v>58</v>
          </cell>
          <cell r="AC37" t="str">
            <v xml:space="preserve">119 Thn 10 bln 8 hari </v>
          </cell>
          <cell r="AD37">
            <v>53</v>
          </cell>
          <cell r="AE37">
            <v>3</v>
          </cell>
          <cell r="AF37">
            <v>1</v>
          </cell>
          <cell r="AG37">
            <v>45536</v>
          </cell>
          <cell r="AH37" t="str">
            <v>Aktif</v>
          </cell>
          <cell r="AL37" t="e">
            <v>#N/A</v>
          </cell>
          <cell r="AM37" t="str">
            <v>Pembina Utama Muda</v>
          </cell>
        </row>
        <row r="38">
          <cell r="G38" t="str">
            <v>az</v>
          </cell>
          <cell r="V38" t="str">
            <v/>
          </cell>
          <cell r="AC38" t="str">
            <v xml:space="preserve">119 Thn 10 bln 8 hari </v>
          </cell>
          <cell r="AD38">
            <v>119</v>
          </cell>
          <cell r="AE38">
            <v>10</v>
          </cell>
          <cell r="AF38">
            <v>8</v>
          </cell>
          <cell r="AG38">
            <v>32</v>
          </cell>
          <cell r="AH38" t="str">
            <v>PENSIUN</v>
          </cell>
          <cell r="AL38" t="e">
            <v>#N/A</v>
          </cell>
          <cell r="AM38" t="e">
            <v>#N/A</v>
          </cell>
        </row>
        <row r="39">
          <cell r="G39" t="str">
            <v>az</v>
          </cell>
          <cell r="V39" t="str">
            <v/>
          </cell>
          <cell r="AC39" t="str">
            <v xml:space="preserve">119 Thn 10 bln 8 hari </v>
          </cell>
          <cell r="AD39">
            <v>119</v>
          </cell>
          <cell r="AE39">
            <v>10</v>
          </cell>
          <cell r="AF39">
            <v>8</v>
          </cell>
          <cell r="AG39">
            <v>32</v>
          </cell>
          <cell r="AH39" t="str">
            <v>PENSIUN</v>
          </cell>
          <cell r="AL39" t="e">
            <v>#N/A</v>
          </cell>
          <cell r="AM39" t="e">
            <v>#N/A</v>
          </cell>
        </row>
        <row r="40">
          <cell r="G40" t="str">
            <v>az</v>
          </cell>
          <cell r="V40" t="str">
            <v/>
          </cell>
          <cell r="AC40" t="str">
            <v xml:space="preserve">119 Thn 10 bln 8 hari </v>
          </cell>
          <cell r="AD40">
            <v>119</v>
          </cell>
          <cell r="AE40">
            <v>10</v>
          </cell>
          <cell r="AF40">
            <v>8</v>
          </cell>
          <cell r="AG40">
            <v>32</v>
          </cell>
          <cell r="AH40" t="str">
            <v>PENSIUN</v>
          </cell>
          <cell r="AL40" t="e">
            <v>#N/A</v>
          </cell>
          <cell r="AM40" t="e">
            <v>#N/A</v>
          </cell>
        </row>
        <row r="41">
          <cell r="G41" t="str">
            <v>az</v>
          </cell>
          <cell r="V41" t="str">
            <v/>
          </cell>
          <cell r="AC41" t="str">
            <v xml:space="preserve">119 Thn 10 bln 8 hari </v>
          </cell>
          <cell r="AD41">
            <v>119</v>
          </cell>
          <cell r="AE41">
            <v>10</v>
          </cell>
          <cell r="AF41">
            <v>8</v>
          </cell>
          <cell r="AG41">
            <v>32</v>
          </cell>
          <cell r="AH41" t="str">
            <v>PENSIUN</v>
          </cell>
          <cell r="AL41" t="e">
            <v>#N/A</v>
          </cell>
          <cell r="AM41" t="e">
            <v>#N/A</v>
          </cell>
        </row>
        <row r="42">
          <cell r="G42" t="str">
            <v>az</v>
          </cell>
          <cell r="V42" t="str">
            <v/>
          </cell>
          <cell r="AC42" t="str">
            <v xml:space="preserve">119 Thn 10 bln 8 hari </v>
          </cell>
          <cell r="AD42">
            <v>119</v>
          </cell>
          <cell r="AE42">
            <v>10</v>
          </cell>
          <cell r="AF42">
            <v>8</v>
          </cell>
          <cell r="AG42">
            <v>32</v>
          </cell>
          <cell r="AH42" t="str">
            <v>PENSIUN</v>
          </cell>
          <cell r="AL42" t="e">
            <v>#N/A</v>
          </cell>
          <cell r="AM42" t="e">
            <v>#N/A</v>
          </cell>
        </row>
        <row r="43">
          <cell r="G43" t="str">
            <v>az</v>
          </cell>
          <cell r="V43" t="str">
            <v/>
          </cell>
          <cell r="AC43" t="str">
            <v xml:space="preserve">119 Thn 10 bln 8 hari </v>
          </cell>
          <cell r="AD43">
            <v>119</v>
          </cell>
          <cell r="AE43">
            <v>10</v>
          </cell>
          <cell r="AF43">
            <v>8</v>
          </cell>
          <cell r="AG43">
            <v>32</v>
          </cell>
          <cell r="AH43" t="str">
            <v>PENSIUN</v>
          </cell>
          <cell r="AL43" t="e">
            <v>#N/A</v>
          </cell>
          <cell r="AM43" t="e">
            <v>#N/A</v>
          </cell>
        </row>
        <row r="44">
          <cell r="G44" t="str">
            <v>az</v>
          </cell>
          <cell r="V44" t="str">
            <v/>
          </cell>
          <cell r="AC44" t="str">
            <v xml:space="preserve">119 Thn 10 bln 8 hari </v>
          </cell>
          <cell r="AD44">
            <v>119</v>
          </cell>
          <cell r="AE44">
            <v>10</v>
          </cell>
          <cell r="AF44">
            <v>8</v>
          </cell>
          <cell r="AG44">
            <v>32</v>
          </cell>
          <cell r="AH44" t="str">
            <v>PENSIUN</v>
          </cell>
          <cell r="AL44" t="e">
            <v>#N/A</v>
          </cell>
          <cell r="AM44" t="e">
            <v>#N/A</v>
          </cell>
        </row>
        <row r="45">
          <cell r="G45" t="str">
            <v>az</v>
          </cell>
          <cell r="V45" t="str">
            <v/>
          </cell>
          <cell r="AC45" t="str">
            <v xml:space="preserve">119 Thn 10 bln 8 hari </v>
          </cell>
          <cell r="AD45">
            <v>119</v>
          </cell>
          <cell r="AE45">
            <v>10</v>
          </cell>
          <cell r="AF45">
            <v>8</v>
          </cell>
          <cell r="AG45">
            <v>32</v>
          </cell>
          <cell r="AH45" t="str">
            <v>PENSIUN</v>
          </cell>
          <cell r="AL45" t="e">
            <v>#N/A</v>
          </cell>
          <cell r="AM45" t="e">
            <v>#N/A</v>
          </cell>
        </row>
        <row r="46">
          <cell r="G46" t="str">
            <v>az</v>
          </cell>
          <cell r="V46" t="str">
            <v/>
          </cell>
          <cell r="AC46" t="str">
            <v xml:space="preserve">119 Thn 10 bln 8 hari </v>
          </cell>
          <cell r="AD46">
            <v>119</v>
          </cell>
          <cell r="AE46">
            <v>10</v>
          </cell>
          <cell r="AF46">
            <v>8</v>
          </cell>
          <cell r="AG46">
            <v>32</v>
          </cell>
          <cell r="AH46" t="str">
            <v>PENSIUN</v>
          </cell>
          <cell r="AL46" t="e">
            <v>#N/A</v>
          </cell>
          <cell r="AM46" t="e">
            <v>#N/A</v>
          </cell>
        </row>
        <row r="47">
          <cell r="G47" t="str">
            <v>az</v>
          </cell>
          <cell r="V47" t="str">
            <v/>
          </cell>
          <cell r="AC47" t="str">
            <v xml:space="preserve">119 Thn 10 bln 8 hari </v>
          </cell>
          <cell r="AD47">
            <v>119</v>
          </cell>
          <cell r="AE47">
            <v>10</v>
          </cell>
          <cell r="AF47">
            <v>8</v>
          </cell>
          <cell r="AG47">
            <v>32</v>
          </cell>
          <cell r="AH47" t="str">
            <v>PENSIUN</v>
          </cell>
          <cell r="AL47" t="e">
            <v>#N/A</v>
          </cell>
          <cell r="AM47" t="e">
            <v>#N/A</v>
          </cell>
        </row>
        <row r="48">
          <cell r="G48" t="str">
            <v>az</v>
          </cell>
          <cell r="V48" t="str">
            <v/>
          </cell>
          <cell r="AC48" t="str">
            <v xml:space="preserve">119 Thn 10 bln 8 hari </v>
          </cell>
          <cell r="AD48">
            <v>119</v>
          </cell>
          <cell r="AE48">
            <v>10</v>
          </cell>
          <cell r="AF48">
            <v>8</v>
          </cell>
          <cell r="AG48">
            <v>32</v>
          </cell>
          <cell r="AH48" t="str">
            <v>PENSIUN</v>
          </cell>
          <cell r="AL48" t="e">
            <v>#N/A</v>
          </cell>
          <cell r="AM48" t="e">
            <v>#N/A</v>
          </cell>
        </row>
        <row r="49">
          <cell r="G49" t="str">
            <v>b</v>
          </cell>
          <cell r="V49" t="str">
            <v/>
          </cell>
          <cell r="AC49" t="str">
            <v xml:space="preserve">119 Thn 10 bln 8 hari </v>
          </cell>
          <cell r="AD49">
            <v>119</v>
          </cell>
          <cell r="AE49">
            <v>10</v>
          </cell>
          <cell r="AF49">
            <v>8</v>
          </cell>
          <cell r="AG49">
            <v>32</v>
          </cell>
          <cell r="AH49" t="str">
            <v>PENSIUN</v>
          </cell>
          <cell r="AL49" t="e">
            <v>#N/A</v>
          </cell>
          <cell r="AM49" t="e">
            <v>#N/A</v>
          </cell>
        </row>
        <row r="50">
          <cell r="E50" t="str">
            <v>Bakhori</v>
          </cell>
          <cell r="G50" t="str">
            <v>Bakhori</v>
          </cell>
          <cell r="I50" t="str">
            <v>II/d</v>
          </cell>
          <cell r="L50" t="str">
            <v>L</v>
          </cell>
          <cell r="M50" t="str">
            <v>196104051983031006</v>
          </cell>
          <cell r="O50" t="str">
            <v>OKU</v>
          </cell>
          <cell r="P50" t="str">
            <v>01/04/2011</v>
          </cell>
          <cell r="Q50" t="str">
            <v>01/04/11</v>
          </cell>
          <cell r="R50" t="str">
            <v>01/03/83</v>
          </cell>
          <cell r="S50" t="str">
            <v>SMA - 82</v>
          </cell>
          <cell r="U50" t="str">
            <v>Pegawai</v>
          </cell>
          <cell r="V50" t="str">
            <v>pada subbag</v>
          </cell>
          <cell r="W50" t="str">
            <v xml:space="preserve">Umum </v>
          </cell>
          <cell r="Y50" t="str">
            <v>Pengadministrasi Umum</v>
          </cell>
          <cell r="AA50" t="str">
            <v xml:space="preserve">Umum </v>
          </cell>
          <cell r="AB50">
            <v>58</v>
          </cell>
          <cell r="AC50" t="str">
            <v xml:space="preserve">36 Thn 8 bln 7 hari </v>
          </cell>
          <cell r="AD50">
            <v>8</v>
          </cell>
          <cell r="AE50">
            <v>7</v>
          </cell>
          <cell r="AF50">
            <v>7</v>
          </cell>
          <cell r="AG50">
            <v>61849</v>
          </cell>
          <cell r="AH50" t="str">
            <v>Aktif</v>
          </cell>
          <cell r="AL50" t="e">
            <v>#N/A</v>
          </cell>
          <cell r="AM50" t="str">
            <v>Pengatur Tk. I</v>
          </cell>
        </row>
        <row r="51">
          <cell r="E51" t="str">
            <v>Binti Musrikah, M.Pd.I</v>
          </cell>
          <cell r="G51" t="str">
            <v>Binti Musrikah</v>
          </cell>
          <cell r="H51" t="str">
            <v>M.Pd.I</v>
          </cell>
          <cell r="I51" t="str">
            <v>III/c</v>
          </cell>
          <cell r="L51" t="str">
            <v>P</v>
          </cell>
          <cell r="M51" t="str">
            <v>197912232009102001</v>
          </cell>
          <cell r="N51" t="str">
            <v>P. 332116/006/KR.VII/KARPEG/2011</v>
          </cell>
          <cell r="O51" t="str">
            <v>Ogan Komering Ulu</v>
          </cell>
          <cell r="P51">
            <v>29212</v>
          </cell>
          <cell r="Q51">
            <v>42644</v>
          </cell>
          <cell r="R51" t="str">
            <v>01/10/09</v>
          </cell>
          <cell r="S51" t="str">
            <v>Magister Pendidikan Agama Islam- 2010</v>
          </cell>
          <cell r="T51" t="str">
            <v>S2</v>
          </cell>
          <cell r="U51" t="str">
            <v>Pegawai</v>
          </cell>
          <cell r="V51" t="str">
            <v/>
          </cell>
          <cell r="Y51" t="str">
            <v>Pustakawan</v>
          </cell>
          <cell r="Z51" t="str">
            <v>pada</v>
          </cell>
          <cell r="AA51" t="str">
            <v>Fak. Adab dan Humaniora</v>
          </cell>
          <cell r="AB51">
            <v>58</v>
          </cell>
          <cell r="AC51" t="str">
            <v xml:space="preserve">10 Thn 1 bln 7 hari </v>
          </cell>
          <cell r="AD51">
            <v>39</v>
          </cell>
          <cell r="AE51">
            <v>10</v>
          </cell>
          <cell r="AF51">
            <v>15</v>
          </cell>
          <cell r="AG51">
            <v>50406</v>
          </cell>
          <cell r="AH51" t="str">
            <v>Aktif</v>
          </cell>
          <cell r="AL51" t="e">
            <v>#N/A</v>
          </cell>
          <cell r="AM51" t="str">
            <v>Penata</v>
          </cell>
        </row>
        <row r="52">
          <cell r="G52" t="str">
            <v>bz</v>
          </cell>
          <cell r="V52" t="str">
            <v/>
          </cell>
          <cell r="AC52" t="str">
            <v xml:space="preserve">119 Thn 10 bln 8 hari </v>
          </cell>
          <cell r="AD52">
            <v>119</v>
          </cell>
          <cell r="AE52">
            <v>10</v>
          </cell>
          <cell r="AF52">
            <v>8</v>
          </cell>
          <cell r="AG52">
            <v>32</v>
          </cell>
          <cell r="AH52" t="str">
            <v>PENSIUN</v>
          </cell>
          <cell r="AL52" t="e">
            <v>#N/A</v>
          </cell>
          <cell r="AM52" t="e">
            <v>#N/A</v>
          </cell>
        </row>
        <row r="53">
          <cell r="G53" t="str">
            <v>bz</v>
          </cell>
          <cell r="V53" t="str">
            <v/>
          </cell>
          <cell r="AC53" t="str">
            <v xml:space="preserve">119 Thn 10 bln 8 hari </v>
          </cell>
          <cell r="AD53">
            <v>119</v>
          </cell>
          <cell r="AE53">
            <v>10</v>
          </cell>
          <cell r="AF53">
            <v>8</v>
          </cell>
          <cell r="AG53">
            <v>32</v>
          </cell>
          <cell r="AH53" t="str">
            <v>PENSIUN</v>
          </cell>
          <cell r="AL53" t="e">
            <v>#N/A</v>
          </cell>
          <cell r="AM53" t="e">
            <v>#N/A</v>
          </cell>
        </row>
        <row r="54">
          <cell r="G54" t="str">
            <v>bz</v>
          </cell>
          <cell r="V54" t="str">
            <v/>
          </cell>
          <cell r="AC54" t="str">
            <v xml:space="preserve">119 Thn 10 bln 8 hari </v>
          </cell>
          <cell r="AD54">
            <v>119</v>
          </cell>
          <cell r="AE54">
            <v>10</v>
          </cell>
          <cell r="AF54">
            <v>8</v>
          </cell>
          <cell r="AG54">
            <v>32</v>
          </cell>
          <cell r="AH54" t="str">
            <v>PENSIUN</v>
          </cell>
          <cell r="AL54" t="e">
            <v>#N/A</v>
          </cell>
          <cell r="AM54" t="e">
            <v>#N/A</v>
          </cell>
        </row>
        <row r="55">
          <cell r="G55" t="str">
            <v>bz</v>
          </cell>
          <cell r="V55" t="str">
            <v/>
          </cell>
          <cell r="AC55" t="str">
            <v xml:space="preserve">119 Thn 10 bln 8 hari </v>
          </cell>
          <cell r="AD55">
            <v>119</v>
          </cell>
          <cell r="AE55">
            <v>10</v>
          </cell>
          <cell r="AF55">
            <v>8</v>
          </cell>
          <cell r="AG55">
            <v>32</v>
          </cell>
          <cell r="AH55" t="str">
            <v>PENSIUN</v>
          </cell>
          <cell r="AL55" t="e">
            <v>#N/A</v>
          </cell>
          <cell r="AM55" t="e">
            <v>#N/A</v>
          </cell>
        </row>
        <row r="56">
          <cell r="G56" t="str">
            <v>bz</v>
          </cell>
          <cell r="V56" t="str">
            <v/>
          </cell>
          <cell r="AC56" t="str">
            <v xml:space="preserve">119 Thn 10 bln 8 hari </v>
          </cell>
          <cell r="AD56">
            <v>119</v>
          </cell>
          <cell r="AE56">
            <v>10</v>
          </cell>
          <cell r="AF56">
            <v>8</v>
          </cell>
          <cell r="AG56">
            <v>32</v>
          </cell>
          <cell r="AH56" t="str">
            <v>PENSIUN</v>
          </cell>
          <cell r="AL56" t="e">
            <v>#N/A</v>
          </cell>
          <cell r="AM56" t="e">
            <v>#N/A</v>
          </cell>
        </row>
        <row r="57">
          <cell r="G57" t="str">
            <v>bz</v>
          </cell>
          <cell r="V57" t="str">
            <v/>
          </cell>
          <cell r="AC57" t="str">
            <v xml:space="preserve">119 Thn 10 bln 8 hari </v>
          </cell>
          <cell r="AD57">
            <v>119</v>
          </cell>
          <cell r="AE57">
            <v>10</v>
          </cell>
          <cell r="AF57">
            <v>8</v>
          </cell>
          <cell r="AG57">
            <v>32</v>
          </cell>
          <cell r="AH57" t="str">
            <v>PENSIUN</v>
          </cell>
          <cell r="AL57" t="e">
            <v>#N/A</v>
          </cell>
          <cell r="AM57" t="e">
            <v>#N/A</v>
          </cell>
        </row>
        <row r="58">
          <cell r="G58" t="str">
            <v>bz</v>
          </cell>
          <cell r="V58" t="str">
            <v/>
          </cell>
          <cell r="AC58" t="str">
            <v xml:space="preserve">119 Thn 10 bln 8 hari </v>
          </cell>
          <cell r="AD58">
            <v>119</v>
          </cell>
          <cell r="AE58">
            <v>10</v>
          </cell>
          <cell r="AF58">
            <v>8</v>
          </cell>
          <cell r="AG58">
            <v>32</v>
          </cell>
          <cell r="AH58" t="str">
            <v>PENSIUN</v>
          </cell>
          <cell r="AL58" t="e">
            <v>#N/A</v>
          </cell>
          <cell r="AM58" t="e">
            <v>#N/A</v>
          </cell>
        </row>
        <row r="59">
          <cell r="G59" t="str">
            <v>bz</v>
          </cell>
          <cell r="V59" t="str">
            <v/>
          </cell>
          <cell r="AC59" t="str">
            <v xml:space="preserve">119 Thn 10 bln 8 hari </v>
          </cell>
          <cell r="AD59">
            <v>119</v>
          </cell>
          <cell r="AE59">
            <v>10</v>
          </cell>
          <cell r="AF59">
            <v>8</v>
          </cell>
          <cell r="AG59">
            <v>32</v>
          </cell>
          <cell r="AH59" t="str">
            <v>PENSIUN</v>
          </cell>
          <cell r="AL59" t="e">
            <v>#N/A</v>
          </cell>
          <cell r="AM59" t="e">
            <v>#N/A</v>
          </cell>
        </row>
        <row r="60">
          <cell r="G60" t="str">
            <v>bz</v>
          </cell>
          <cell r="V60" t="str">
            <v/>
          </cell>
          <cell r="AC60" t="str">
            <v xml:space="preserve">119 Thn 10 bln 8 hari </v>
          </cell>
          <cell r="AD60">
            <v>119</v>
          </cell>
          <cell r="AE60">
            <v>10</v>
          </cell>
          <cell r="AF60">
            <v>8</v>
          </cell>
          <cell r="AG60">
            <v>32</v>
          </cell>
          <cell r="AH60" t="str">
            <v>PENSIUN</v>
          </cell>
          <cell r="AL60" t="e">
            <v>#N/A</v>
          </cell>
          <cell r="AM60" t="e">
            <v>#N/A</v>
          </cell>
        </row>
        <row r="61">
          <cell r="G61" t="str">
            <v>bz</v>
          </cell>
          <cell r="V61" t="str">
            <v/>
          </cell>
          <cell r="AC61" t="str">
            <v xml:space="preserve">119 Thn 10 bln 8 hari </v>
          </cell>
          <cell r="AD61">
            <v>119</v>
          </cell>
          <cell r="AE61">
            <v>10</v>
          </cell>
          <cell r="AF61">
            <v>8</v>
          </cell>
          <cell r="AG61">
            <v>32</v>
          </cell>
          <cell r="AH61" t="str">
            <v>PENSIUN</v>
          </cell>
          <cell r="AL61" t="e">
            <v>#N/A</v>
          </cell>
          <cell r="AM61" t="e">
            <v>#N/A</v>
          </cell>
        </row>
        <row r="62">
          <cell r="G62" t="str">
            <v>bz</v>
          </cell>
          <cell r="V62" t="str">
            <v/>
          </cell>
          <cell r="AC62" t="str">
            <v xml:space="preserve">119 Thn 10 bln 8 hari </v>
          </cell>
          <cell r="AD62">
            <v>119</v>
          </cell>
          <cell r="AE62">
            <v>10</v>
          </cell>
          <cell r="AF62">
            <v>8</v>
          </cell>
          <cell r="AG62">
            <v>32</v>
          </cell>
          <cell r="AH62" t="str">
            <v>PENSIUN</v>
          </cell>
          <cell r="AL62" t="e">
            <v>#N/A</v>
          </cell>
          <cell r="AM62" t="e">
            <v>#N/A</v>
          </cell>
        </row>
        <row r="63">
          <cell r="G63" t="str">
            <v>bz</v>
          </cell>
          <cell r="V63" t="str">
            <v/>
          </cell>
          <cell r="AC63" t="str">
            <v xml:space="preserve">119 Thn 10 bln 8 hari </v>
          </cell>
          <cell r="AD63">
            <v>119</v>
          </cell>
          <cell r="AE63">
            <v>10</v>
          </cell>
          <cell r="AF63">
            <v>8</v>
          </cell>
          <cell r="AG63">
            <v>32</v>
          </cell>
          <cell r="AH63" t="str">
            <v>PENSIUN</v>
          </cell>
          <cell r="AL63" t="e">
            <v>#N/A</v>
          </cell>
          <cell r="AM63" t="e">
            <v>#N/A</v>
          </cell>
        </row>
        <row r="64">
          <cell r="G64" t="str">
            <v>bz</v>
          </cell>
          <cell r="V64" t="str">
            <v/>
          </cell>
          <cell r="AC64" t="str">
            <v xml:space="preserve">119 Thn 10 bln 8 hari </v>
          </cell>
          <cell r="AD64">
            <v>119</v>
          </cell>
          <cell r="AE64">
            <v>10</v>
          </cell>
          <cell r="AF64">
            <v>8</v>
          </cell>
          <cell r="AG64">
            <v>32</v>
          </cell>
          <cell r="AH64" t="str">
            <v>PENSIUN</v>
          </cell>
          <cell r="AL64" t="e">
            <v>#N/A</v>
          </cell>
          <cell r="AM64" t="e">
            <v>#N/A</v>
          </cell>
        </row>
        <row r="65">
          <cell r="G65" t="str">
            <v>bz</v>
          </cell>
          <cell r="V65" t="str">
            <v/>
          </cell>
          <cell r="AC65" t="str">
            <v xml:space="preserve">119 Thn 10 bln 8 hari </v>
          </cell>
          <cell r="AD65">
            <v>119</v>
          </cell>
          <cell r="AE65">
            <v>10</v>
          </cell>
          <cell r="AF65">
            <v>8</v>
          </cell>
          <cell r="AG65">
            <v>32</v>
          </cell>
          <cell r="AH65" t="str">
            <v>PENSIUN</v>
          </cell>
          <cell r="AL65" t="e">
            <v>#N/A</v>
          </cell>
          <cell r="AM65" t="e">
            <v>#N/A</v>
          </cell>
        </row>
        <row r="66">
          <cell r="G66" t="str">
            <v>bz</v>
          </cell>
          <cell r="V66" t="str">
            <v/>
          </cell>
          <cell r="AC66" t="str">
            <v xml:space="preserve">119 Thn 10 bln 8 hari </v>
          </cell>
          <cell r="AD66">
            <v>119</v>
          </cell>
          <cell r="AE66">
            <v>10</v>
          </cell>
          <cell r="AF66">
            <v>8</v>
          </cell>
          <cell r="AG66">
            <v>32</v>
          </cell>
          <cell r="AH66" t="str">
            <v>PENSIUN</v>
          </cell>
          <cell r="AL66" t="e">
            <v>#N/A</v>
          </cell>
          <cell r="AM66" t="e">
            <v>#N/A</v>
          </cell>
        </row>
        <row r="67">
          <cell r="G67" t="str">
            <v>bz</v>
          </cell>
          <cell r="V67" t="str">
            <v/>
          </cell>
          <cell r="AC67" t="str">
            <v xml:space="preserve">119 Thn 10 bln 8 hari </v>
          </cell>
          <cell r="AD67">
            <v>119</v>
          </cell>
          <cell r="AE67">
            <v>10</v>
          </cell>
          <cell r="AF67">
            <v>8</v>
          </cell>
          <cell r="AG67">
            <v>32</v>
          </cell>
          <cell r="AH67" t="str">
            <v>PENSIUN</v>
          </cell>
          <cell r="AL67" t="e">
            <v>#N/A</v>
          </cell>
          <cell r="AM67" t="e">
            <v>#N/A</v>
          </cell>
        </row>
        <row r="68">
          <cell r="G68" t="str">
            <v>c</v>
          </cell>
          <cell r="V68" t="str">
            <v/>
          </cell>
          <cell r="AC68" t="str">
            <v xml:space="preserve">119 Thn 10 bln 8 hari </v>
          </cell>
          <cell r="AD68">
            <v>119</v>
          </cell>
          <cell r="AE68">
            <v>10</v>
          </cell>
          <cell r="AF68">
            <v>8</v>
          </cell>
          <cell r="AG68">
            <v>32</v>
          </cell>
          <cell r="AH68" t="str">
            <v>PENSIUN</v>
          </cell>
          <cell r="AL68" t="e">
            <v>#N/A</v>
          </cell>
          <cell r="AM68" t="e">
            <v>#N/A</v>
          </cell>
        </row>
        <row r="69">
          <cell r="E69" t="str">
            <v>Cholijah</v>
          </cell>
          <cell r="G69" t="str">
            <v>Cholijah</v>
          </cell>
          <cell r="I69" t="str">
            <v>II/a</v>
          </cell>
          <cell r="L69" t="str">
            <v>P</v>
          </cell>
          <cell r="M69" t="str">
            <v>195912311984052004</v>
          </cell>
          <cell r="O69" t="str">
            <v>Plaju</v>
          </cell>
          <cell r="P69" t="str">
            <v>31/12/1959</v>
          </cell>
          <cell r="Q69" t="str">
            <v>01/03/05</v>
          </cell>
          <cell r="R69" t="str">
            <v>01/03/84</v>
          </cell>
          <cell r="S69" t="str">
            <v>S M A</v>
          </cell>
          <cell r="U69" t="str">
            <v>Pegawai</v>
          </cell>
          <cell r="V69" t="str">
            <v>pada subbag</v>
          </cell>
          <cell r="W69" t="str">
            <v xml:space="preserve">Lembaga Penelitian dan Pengabdian Masyarakat (LP2M) </v>
          </cell>
          <cell r="Z69" t="str">
            <v>pada</v>
          </cell>
          <cell r="AA69" t="str">
            <v xml:space="preserve">Lembaga Penelitian dan Pengabdian Masyarakat (LP2M) </v>
          </cell>
          <cell r="AB69">
            <v>58</v>
          </cell>
          <cell r="AC69" t="str">
            <v xml:space="preserve">35 Thn 8 bln 7 hari </v>
          </cell>
          <cell r="AD69">
            <v>59</v>
          </cell>
          <cell r="AE69">
            <v>10</v>
          </cell>
          <cell r="AF69">
            <v>7</v>
          </cell>
          <cell r="AG69">
            <v>43101</v>
          </cell>
          <cell r="AH69" t="str">
            <v>PENSIUN</v>
          </cell>
          <cell r="AL69" t="e">
            <v>#N/A</v>
          </cell>
          <cell r="AM69" t="str">
            <v>Pengatur Muda</v>
          </cell>
        </row>
        <row r="70">
          <cell r="G70" t="str">
            <v>cz</v>
          </cell>
          <cell r="V70" t="str">
            <v/>
          </cell>
          <cell r="AC70" t="str">
            <v xml:space="preserve">119 Thn 10 bln 8 hari </v>
          </cell>
          <cell r="AD70">
            <v>119</v>
          </cell>
          <cell r="AE70">
            <v>10</v>
          </cell>
          <cell r="AF70">
            <v>8</v>
          </cell>
          <cell r="AG70">
            <v>32</v>
          </cell>
          <cell r="AH70" t="str">
            <v>PENSIUN</v>
          </cell>
          <cell r="AL70" t="e">
            <v>#N/A</v>
          </cell>
          <cell r="AM70" t="e">
            <v>#N/A</v>
          </cell>
        </row>
        <row r="71">
          <cell r="G71" t="str">
            <v>cz</v>
          </cell>
          <cell r="V71" t="str">
            <v/>
          </cell>
          <cell r="AC71" t="str">
            <v xml:space="preserve">119 Thn 10 bln 8 hari </v>
          </cell>
          <cell r="AD71">
            <v>119</v>
          </cell>
          <cell r="AE71">
            <v>10</v>
          </cell>
          <cell r="AF71">
            <v>8</v>
          </cell>
          <cell r="AG71">
            <v>32</v>
          </cell>
          <cell r="AH71" t="str">
            <v>PENSIUN</v>
          </cell>
          <cell r="AL71" t="e">
            <v>#N/A</v>
          </cell>
          <cell r="AM71" t="e">
            <v>#N/A</v>
          </cell>
        </row>
        <row r="72">
          <cell r="G72" t="str">
            <v>cz</v>
          </cell>
          <cell r="V72" t="str">
            <v/>
          </cell>
          <cell r="AC72" t="str">
            <v xml:space="preserve">119 Thn 10 bln 8 hari </v>
          </cell>
          <cell r="AD72">
            <v>119</v>
          </cell>
          <cell r="AE72">
            <v>10</v>
          </cell>
          <cell r="AF72">
            <v>8</v>
          </cell>
          <cell r="AG72">
            <v>32</v>
          </cell>
          <cell r="AH72" t="str">
            <v>PENSIUN</v>
          </cell>
          <cell r="AL72" t="e">
            <v>#N/A</v>
          </cell>
          <cell r="AM72" t="e">
            <v>#N/A</v>
          </cell>
        </row>
        <row r="73">
          <cell r="G73" t="str">
            <v>cz</v>
          </cell>
          <cell r="V73" t="str">
            <v/>
          </cell>
          <cell r="AC73" t="str">
            <v xml:space="preserve">119 Thn 10 bln 8 hari </v>
          </cell>
          <cell r="AD73">
            <v>119</v>
          </cell>
          <cell r="AE73">
            <v>10</v>
          </cell>
          <cell r="AF73">
            <v>8</v>
          </cell>
          <cell r="AG73">
            <v>32</v>
          </cell>
          <cell r="AH73" t="str">
            <v>PENSIUN</v>
          </cell>
          <cell r="AL73" t="e">
            <v>#N/A</v>
          </cell>
          <cell r="AM73" t="e">
            <v>#N/A</v>
          </cell>
        </row>
        <row r="74">
          <cell r="G74" t="str">
            <v>cz</v>
          </cell>
          <cell r="V74" t="str">
            <v/>
          </cell>
          <cell r="AC74" t="str">
            <v xml:space="preserve">119 Thn 10 bln 8 hari </v>
          </cell>
          <cell r="AD74">
            <v>119</v>
          </cell>
          <cell r="AE74">
            <v>10</v>
          </cell>
          <cell r="AF74">
            <v>8</v>
          </cell>
          <cell r="AG74">
            <v>32</v>
          </cell>
          <cell r="AH74" t="str">
            <v>PENSIUN</v>
          </cell>
          <cell r="AL74" t="e">
            <v>#N/A</v>
          </cell>
          <cell r="AM74" t="e">
            <v>#N/A</v>
          </cell>
        </row>
        <row r="75">
          <cell r="G75" t="str">
            <v>cz</v>
          </cell>
          <cell r="V75" t="str">
            <v/>
          </cell>
          <cell r="AC75" t="str">
            <v xml:space="preserve">119 Thn 10 bln 8 hari </v>
          </cell>
          <cell r="AD75">
            <v>119</v>
          </cell>
          <cell r="AE75">
            <v>10</v>
          </cell>
          <cell r="AF75">
            <v>8</v>
          </cell>
          <cell r="AG75">
            <v>32</v>
          </cell>
          <cell r="AH75" t="str">
            <v>PENSIUN</v>
          </cell>
          <cell r="AL75" t="e">
            <v>#N/A</v>
          </cell>
          <cell r="AM75" t="e">
            <v>#N/A</v>
          </cell>
        </row>
        <row r="76">
          <cell r="G76" t="str">
            <v>cz</v>
          </cell>
          <cell r="V76" t="str">
            <v/>
          </cell>
          <cell r="AC76" t="str">
            <v xml:space="preserve">119 Thn 10 bln 8 hari </v>
          </cell>
          <cell r="AD76">
            <v>119</v>
          </cell>
          <cell r="AE76">
            <v>10</v>
          </cell>
          <cell r="AF76">
            <v>8</v>
          </cell>
          <cell r="AG76">
            <v>32</v>
          </cell>
          <cell r="AH76" t="str">
            <v>PENSIUN</v>
          </cell>
          <cell r="AL76" t="e">
            <v>#N/A</v>
          </cell>
          <cell r="AM76" t="e">
            <v>#N/A</v>
          </cell>
        </row>
        <row r="77">
          <cell r="G77" t="str">
            <v>cz</v>
          </cell>
          <cell r="V77" t="str">
            <v/>
          </cell>
          <cell r="AC77" t="str">
            <v xml:space="preserve">119 Thn 10 bln 8 hari </v>
          </cell>
          <cell r="AD77">
            <v>119</v>
          </cell>
          <cell r="AE77">
            <v>10</v>
          </cell>
          <cell r="AF77">
            <v>8</v>
          </cell>
          <cell r="AG77">
            <v>32</v>
          </cell>
          <cell r="AH77" t="str">
            <v>PENSIUN</v>
          </cell>
          <cell r="AL77" t="e">
            <v>#N/A</v>
          </cell>
          <cell r="AM77" t="e">
            <v>#N/A</v>
          </cell>
        </row>
        <row r="78">
          <cell r="G78" t="str">
            <v>cz</v>
          </cell>
          <cell r="V78" t="str">
            <v/>
          </cell>
          <cell r="AC78" t="str">
            <v xml:space="preserve">119 Thn 10 bln 8 hari </v>
          </cell>
          <cell r="AD78">
            <v>119</v>
          </cell>
          <cell r="AE78">
            <v>10</v>
          </cell>
          <cell r="AF78">
            <v>8</v>
          </cell>
          <cell r="AG78">
            <v>32</v>
          </cell>
          <cell r="AH78" t="str">
            <v>PENSIUN</v>
          </cell>
          <cell r="AL78" t="e">
            <v>#N/A</v>
          </cell>
          <cell r="AM78" t="e">
            <v>#N/A</v>
          </cell>
        </row>
        <row r="79">
          <cell r="G79" t="str">
            <v>cz</v>
          </cell>
          <cell r="V79" t="str">
            <v/>
          </cell>
          <cell r="AC79" t="str">
            <v xml:space="preserve">119 Thn 10 bln 8 hari </v>
          </cell>
          <cell r="AD79">
            <v>119</v>
          </cell>
          <cell r="AE79">
            <v>10</v>
          </cell>
          <cell r="AF79">
            <v>8</v>
          </cell>
          <cell r="AG79">
            <v>32</v>
          </cell>
          <cell r="AH79" t="str">
            <v>PENSIUN</v>
          </cell>
          <cell r="AL79" t="e">
            <v>#N/A</v>
          </cell>
          <cell r="AM79" t="e">
            <v>#N/A</v>
          </cell>
        </row>
        <row r="80">
          <cell r="G80" t="str">
            <v>cz</v>
          </cell>
          <cell r="V80" t="str">
            <v/>
          </cell>
          <cell r="AC80" t="str">
            <v xml:space="preserve">119 Thn 10 bln 8 hari </v>
          </cell>
          <cell r="AD80">
            <v>119</v>
          </cell>
          <cell r="AE80">
            <v>10</v>
          </cell>
          <cell r="AF80">
            <v>8</v>
          </cell>
          <cell r="AG80">
            <v>32</v>
          </cell>
          <cell r="AH80" t="str">
            <v>PENSIUN</v>
          </cell>
          <cell r="AL80" t="e">
            <v>#N/A</v>
          </cell>
          <cell r="AM80" t="e">
            <v>#N/A</v>
          </cell>
        </row>
        <row r="81">
          <cell r="G81" t="str">
            <v>cz</v>
          </cell>
          <cell r="V81" t="str">
            <v/>
          </cell>
          <cell r="AC81" t="str">
            <v xml:space="preserve">119 Thn 10 bln 8 hari </v>
          </cell>
          <cell r="AD81">
            <v>119</v>
          </cell>
          <cell r="AE81">
            <v>10</v>
          </cell>
          <cell r="AF81">
            <v>8</v>
          </cell>
          <cell r="AG81">
            <v>32</v>
          </cell>
          <cell r="AH81" t="str">
            <v>PENSIUN</v>
          </cell>
          <cell r="AL81" t="e">
            <v>#N/A</v>
          </cell>
          <cell r="AM81" t="e">
            <v>#N/A</v>
          </cell>
        </row>
        <row r="82">
          <cell r="G82" t="str">
            <v>cz</v>
          </cell>
          <cell r="V82" t="str">
            <v/>
          </cell>
          <cell r="AC82" t="str">
            <v xml:space="preserve">119 Thn 10 bln 8 hari </v>
          </cell>
          <cell r="AD82">
            <v>119</v>
          </cell>
          <cell r="AE82">
            <v>10</v>
          </cell>
          <cell r="AF82">
            <v>8</v>
          </cell>
          <cell r="AG82">
            <v>32</v>
          </cell>
          <cell r="AH82" t="str">
            <v>PENSIUN</v>
          </cell>
          <cell r="AL82" t="e">
            <v>#N/A</v>
          </cell>
          <cell r="AM82" t="e">
            <v>#N/A</v>
          </cell>
        </row>
        <row r="83">
          <cell r="G83" t="str">
            <v>cz</v>
          </cell>
          <cell r="V83" t="str">
            <v/>
          </cell>
          <cell r="AC83" t="str">
            <v xml:space="preserve">119 Thn 10 bln 8 hari </v>
          </cell>
          <cell r="AD83">
            <v>119</v>
          </cell>
          <cell r="AE83">
            <v>10</v>
          </cell>
          <cell r="AF83">
            <v>8</v>
          </cell>
          <cell r="AG83">
            <v>32</v>
          </cell>
          <cell r="AH83" t="str">
            <v>PENSIUN</v>
          </cell>
          <cell r="AL83" t="e">
            <v>#N/A</v>
          </cell>
          <cell r="AM83" t="e">
            <v>#N/A</v>
          </cell>
        </row>
        <row r="84">
          <cell r="G84" t="str">
            <v>cz</v>
          </cell>
          <cell r="V84" t="str">
            <v/>
          </cell>
          <cell r="AC84" t="str">
            <v xml:space="preserve">119 Thn 10 bln 8 hari </v>
          </cell>
          <cell r="AD84">
            <v>119</v>
          </cell>
          <cell r="AE84">
            <v>10</v>
          </cell>
          <cell r="AF84">
            <v>8</v>
          </cell>
          <cell r="AG84">
            <v>32</v>
          </cell>
          <cell r="AH84" t="str">
            <v>PENSIUN</v>
          </cell>
          <cell r="AL84" t="e">
            <v>#N/A</v>
          </cell>
          <cell r="AM84" t="e">
            <v>#N/A</v>
          </cell>
        </row>
        <row r="85">
          <cell r="G85" t="str">
            <v>cz</v>
          </cell>
          <cell r="V85" t="str">
            <v/>
          </cell>
          <cell r="AC85" t="str">
            <v xml:space="preserve">119 Thn 10 bln 8 hari </v>
          </cell>
          <cell r="AD85">
            <v>119</v>
          </cell>
          <cell r="AE85">
            <v>10</v>
          </cell>
          <cell r="AF85">
            <v>8</v>
          </cell>
          <cell r="AG85">
            <v>32</v>
          </cell>
          <cell r="AH85" t="str">
            <v>PENSIUN</v>
          </cell>
          <cell r="AL85" t="e">
            <v>#N/A</v>
          </cell>
          <cell r="AM85" t="e">
            <v>#N/A</v>
          </cell>
        </row>
        <row r="86">
          <cell r="G86" t="str">
            <v>d</v>
          </cell>
          <cell r="V86" t="str">
            <v/>
          </cell>
          <cell r="AC86" t="str">
            <v xml:space="preserve">119 Thn 10 bln 8 hari </v>
          </cell>
          <cell r="AD86">
            <v>119</v>
          </cell>
          <cell r="AE86">
            <v>10</v>
          </cell>
          <cell r="AF86">
            <v>8</v>
          </cell>
          <cell r="AG86">
            <v>32</v>
          </cell>
          <cell r="AH86" t="str">
            <v>PENSIUN</v>
          </cell>
          <cell r="AL86" t="e">
            <v>#N/A</v>
          </cell>
          <cell r="AM86" t="e">
            <v>#N/A</v>
          </cell>
        </row>
        <row r="87">
          <cell r="E87" t="str">
            <v>Dadang, S.Ag., M.Pd.I.</v>
          </cell>
          <cell r="G87" t="str">
            <v>Dadang</v>
          </cell>
          <cell r="H87" t="str">
            <v>S.Ag.S.S.M.Pd.I.</v>
          </cell>
          <cell r="I87" t="str">
            <v>III/d</v>
          </cell>
          <cell r="L87" t="str">
            <v>L</v>
          </cell>
          <cell r="M87" t="str">
            <v>197505022003121004</v>
          </cell>
          <cell r="O87" t="str">
            <v>Limbang Jaya</v>
          </cell>
          <cell r="P87" t="str">
            <v>02/05/1975</v>
          </cell>
          <cell r="Q87" t="str">
            <v>01/04/12</v>
          </cell>
          <cell r="R87" t="str">
            <v>01/12/03</v>
          </cell>
          <cell r="S87" t="str">
            <v>S2 IAIN RF PLG</v>
          </cell>
          <cell r="T87" t="str">
            <v>S2</v>
          </cell>
          <cell r="U87" t="str">
            <v>Pegawai</v>
          </cell>
          <cell r="V87" t="str">
            <v>pada subbag</v>
          </cell>
          <cell r="W87" t="str">
            <v>Akademik dan Alumni pada Bagian TU</v>
          </cell>
          <cell r="Y87" t="str">
            <v>Kepala Sub Bagian</v>
          </cell>
          <cell r="Z87" t="str">
            <v>pada</v>
          </cell>
          <cell r="AA87" t="str">
            <v>Fak. Adab dan Humaniora</v>
          </cell>
          <cell r="AB87">
            <v>58</v>
          </cell>
          <cell r="AC87" t="str">
            <v xml:space="preserve">15 Thn 11 bln 7 hari </v>
          </cell>
          <cell r="AD87">
            <v>44</v>
          </cell>
          <cell r="AE87">
            <v>6</v>
          </cell>
          <cell r="AF87">
            <v>6</v>
          </cell>
          <cell r="AG87">
            <v>48731</v>
          </cell>
          <cell r="AH87" t="str">
            <v>Aktif</v>
          </cell>
          <cell r="AL87" t="e">
            <v>#N/A</v>
          </cell>
          <cell r="AM87" t="str">
            <v>Penata Tk. I</v>
          </cell>
        </row>
        <row r="88">
          <cell r="E88" t="str">
            <v>Dahlan</v>
          </cell>
          <cell r="G88" t="str">
            <v>Dahlan</v>
          </cell>
          <cell r="I88" t="str">
            <v>II/c</v>
          </cell>
          <cell r="L88" t="str">
            <v>L</v>
          </cell>
          <cell r="M88" t="str">
            <v>196701302003121001</v>
          </cell>
          <cell r="O88" t="str">
            <v>Palembang</v>
          </cell>
          <cell r="P88" t="str">
            <v>30/01/1967</v>
          </cell>
          <cell r="Q88" t="str">
            <v>01/04/12</v>
          </cell>
          <cell r="R88" t="str">
            <v>01/12/03</v>
          </cell>
          <cell r="S88" t="str">
            <v>SMA</v>
          </cell>
          <cell r="U88" t="str">
            <v>Pegawai</v>
          </cell>
          <cell r="V88" t="str">
            <v>pada subbag</v>
          </cell>
          <cell r="W88" t="str">
            <v xml:space="preserve">Umum </v>
          </cell>
          <cell r="Y88" t="str">
            <v>Pengadministrasi Umum</v>
          </cell>
          <cell r="AA88" t="str">
            <v xml:space="preserve">Umum </v>
          </cell>
          <cell r="AB88">
            <v>58</v>
          </cell>
          <cell r="AC88" t="str">
            <v xml:space="preserve">15 Thn 11 bln 7 hari </v>
          </cell>
          <cell r="AD88">
            <v>52</v>
          </cell>
          <cell r="AE88">
            <v>9</v>
          </cell>
          <cell r="AF88">
            <v>8</v>
          </cell>
          <cell r="AG88">
            <v>45689</v>
          </cell>
          <cell r="AH88" t="str">
            <v>Aktif</v>
          </cell>
          <cell r="AL88" t="e">
            <v>#N/A</v>
          </cell>
          <cell r="AM88" t="str">
            <v xml:space="preserve">Pengatur </v>
          </cell>
        </row>
        <row r="89">
          <cell r="E89" t="str">
            <v>Darmawijaya</v>
          </cell>
          <cell r="G89" t="str">
            <v>Darmawijaya</v>
          </cell>
          <cell r="I89" t="str">
            <v>II/b</v>
          </cell>
          <cell r="L89" t="str">
            <v>L</v>
          </cell>
          <cell r="M89" t="str">
            <v>197612302009011009</v>
          </cell>
          <cell r="O89" t="str">
            <v>Palembang</v>
          </cell>
          <cell r="P89" t="str">
            <v>30/12/1976</v>
          </cell>
          <cell r="Q89" t="str">
            <v>01/04/13</v>
          </cell>
          <cell r="R89" t="str">
            <v>01/01/09</v>
          </cell>
          <cell r="S89" t="str">
            <v>MA - 1997</v>
          </cell>
          <cell r="U89" t="str">
            <v>Pegawai</v>
          </cell>
          <cell r="V89" t="str">
            <v>pada subbag</v>
          </cell>
          <cell r="W89" t="str">
            <v xml:space="preserve">Kepegawaian </v>
          </cell>
          <cell r="Y89" t="str">
            <v>Pengadministrasi Umum</v>
          </cell>
          <cell r="AA89" t="str">
            <v>Bagian Organisasi dan Kepegawaian  Biro AUPK</v>
          </cell>
          <cell r="AB89">
            <v>58</v>
          </cell>
          <cell r="AC89" t="str">
            <v xml:space="preserve">10 Thn 10 bln 7 hari </v>
          </cell>
          <cell r="AD89">
            <v>42</v>
          </cell>
          <cell r="AE89">
            <v>10</v>
          </cell>
          <cell r="AF89">
            <v>8</v>
          </cell>
          <cell r="AG89">
            <v>49310</v>
          </cell>
          <cell r="AH89" t="str">
            <v>Aktif</v>
          </cell>
          <cell r="AL89" t="e">
            <v>#N/A</v>
          </cell>
          <cell r="AM89" t="str">
            <v>Pengatur Muda Tk. I</v>
          </cell>
        </row>
        <row r="90">
          <cell r="E90" t="str">
            <v>Dra. Dewi Sunaryo.</v>
          </cell>
          <cell r="F90" t="str">
            <v>Dra.</v>
          </cell>
          <cell r="G90" t="str">
            <v>Dewi Sunaryo</v>
          </cell>
          <cell r="I90" t="str">
            <v>III/d</v>
          </cell>
          <cell r="L90" t="str">
            <v>P</v>
          </cell>
          <cell r="M90" t="str">
            <v>195912011994032001</v>
          </cell>
          <cell r="O90" t="str">
            <v>Palembang</v>
          </cell>
          <cell r="P90" t="str">
            <v>01/12/1959</v>
          </cell>
          <cell r="Q90" t="str">
            <v>01/04/06</v>
          </cell>
          <cell r="R90" t="str">
            <v>01/03/94</v>
          </cell>
          <cell r="S90" t="str">
            <v>S 1 IAIN RF - 89</v>
          </cell>
          <cell r="U90" t="str">
            <v>Pegawai</v>
          </cell>
          <cell r="V90" t="str">
            <v>pada subbag</v>
          </cell>
          <cell r="W90" t="str">
            <v>Bagian Administrasi Akademik dan Kemahasiswaan (BAAK)</v>
          </cell>
          <cell r="Y90" t="str">
            <v xml:space="preserve">Kasubbag. </v>
          </cell>
          <cell r="Z90" t="str">
            <v>pada</v>
          </cell>
          <cell r="AA90" t="str">
            <v>Bagian Administrasi Akademik dan Kemahasiswaan (BAAK)</v>
          </cell>
          <cell r="AB90">
            <v>58</v>
          </cell>
          <cell r="AC90" t="str">
            <v xml:space="preserve">25 Thn 8 bln 7 hari </v>
          </cell>
          <cell r="AD90">
            <v>59</v>
          </cell>
          <cell r="AE90">
            <v>11</v>
          </cell>
          <cell r="AF90">
            <v>7</v>
          </cell>
          <cell r="AG90">
            <v>43101</v>
          </cell>
          <cell r="AH90" t="str">
            <v>PENSIUN</v>
          </cell>
          <cell r="AK90" t="str">
            <v>Padini 1 November 2016</v>
          </cell>
          <cell r="AL90" t="e">
            <v>#N/A</v>
          </cell>
          <cell r="AM90" t="str">
            <v>Penata Tk. I</v>
          </cell>
        </row>
        <row r="91">
          <cell r="E91" t="str">
            <v>Diah Gunderi,M.Si.</v>
          </cell>
          <cell r="G91" t="str">
            <v>Diah Gunderi</v>
          </cell>
          <cell r="H91" t="str">
            <v>M.Si.</v>
          </cell>
          <cell r="I91" t="str">
            <v>III/c</v>
          </cell>
          <cell r="L91" t="str">
            <v>P</v>
          </cell>
          <cell r="M91" t="str">
            <v>198307262009012009</v>
          </cell>
          <cell r="O91" t="str">
            <v>M U B A</v>
          </cell>
          <cell r="P91" t="str">
            <v>26/07/1983</v>
          </cell>
          <cell r="Q91">
            <v>42826</v>
          </cell>
          <cell r="R91" t="str">
            <v>01/01/09</v>
          </cell>
          <cell r="S91" t="str">
            <v>S 2</v>
          </cell>
          <cell r="U91" t="str">
            <v>Pegawai</v>
          </cell>
          <cell r="V91" t="str">
            <v>pada subbag</v>
          </cell>
          <cell r="W91" t="str">
            <v xml:space="preserve">Perpustakaan </v>
          </cell>
          <cell r="Y91" t="str">
            <v>Pustakawan</v>
          </cell>
          <cell r="Z91" t="str">
            <v>pada</v>
          </cell>
          <cell r="AA91" t="str">
            <v xml:space="preserve">Fak. Ilmu Tarbiyah dan Keguruan </v>
          </cell>
          <cell r="AB91">
            <v>58</v>
          </cell>
          <cell r="AC91" t="str">
            <v xml:space="preserve">10 Thn 10 bln 7 hari </v>
          </cell>
          <cell r="AD91">
            <v>36</v>
          </cell>
          <cell r="AE91">
            <v>3</v>
          </cell>
          <cell r="AF91">
            <v>12</v>
          </cell>
          <cell r="AG91">
            <v>51714</v>
          </cell>
          <cell r="AH91" t="str">
            <v>Aktif</v>
          </cell>
          <cell r="AL91" t="e">
            <v>#N/A</v>
          </cell>
          <cell r="AM91" t="str">
            <v>Penata</v>
          </cell>
        </row>
        <row r="92">
          <cell r="E92" t="str">
            <v>Dian Priari</v>
          </cell>
          <cell r="G92" t="str">
            <v>Dian Priari</v>
          </cell>
          <cell r="I92" t="str">
            <v>III/b</v>
          </cell>
          <cell r="L92" t="str">
            <v>L</v>
          </cell>
          <cell r="M92" t="str">
            <v>195904031979031001</v>
          </cell>
          <cell r="O92" t="str">
            <v>Bukit Tinggi</v>
          </cell>
          <cell r="P92" t="str">
            <v>03/04/1959</v>
          </cell>
          <cell r="Q92" t="str">
            <v>01/10/02</v>
          </cell>
          <cell r="R92" t="str">
            <v>01/03/79</v>
          </cell>
          <cell r="S92" t="str">
            <v>SMA - 82</v>
          </cell>
          <cell r="U92" t="str">
            <v>Pegawai</v>
          </cell>
          <cell r="V92" t="str">
            <v>pada subbag</v>
          </cell>
          <cell r="W92" t="str">
            <v>subbag Administrasi Umum dan Kepegawaian pada Bagian TU</v>
          </cell>
          <cell r="Y92" t="str">
            <v>Pengadministrasi Umum</v>
          </cell>
          <cell r="AA92" t="str">
            <v>Fak. Syari'ah dan Hukum</v>
          </cell>
          <cell r="AB92">
            <v>58</v>
          </cell>
          <cell r="AC92" t="str">
            <v xml:space="preserve">40 Thn 8 bln 7 hari </v>
          </cell>
          <cell r="AD92">
            <v>60</v>
          </cell>
          <cell r="AE92">
            <v>7</v>
          </cell>
          <cell r="AF92">
            <v>5</v>
          </cell>
          <cell r="AG92">
            <v>42856</v>
          </cell>
          <cell r="AH92" t="str">
            <v>PENSIUN</v>
          </cell>
          <cell r="AL92" t="e">
            <v>#N/A</v>
          </cell>
          <cell r="AM92" t="str">
            <v>Penata Muda Tk. I</v>
          </cell>
        </row>
        <row r="93">
          <cell r="E93" t="str">
            <v>Dody Muslim</v>
          </cell>
          <cell r="G93" t="str">
            <v>Dody Muslim</v>
          </cell>
          <cell r="I93" t="str">
            <v>I/c</v>
          </cell>
          <cell r="L93" t="str">
            <v>L</v>
          </cell>
          <cell r="M93" t="str">
            <v>198007142009101001</v>
          </cell>
          <cell r="O93" t="str">
            <v>Palembang</v>
          </cell>
          <cell r="P93">
            <v>29416</v>
          </cell>
          <cell r="Q93" t="str">
            <v>01/10/09</v>
          </cell>
          <cell r="R93" t="str">
            <v>01/10/09</v>
          </cell>
          <cell r="S93" t="str">
            <v>SLTP - 71</v>
          </cell>
          <cell r="U93" t="str">
            <v>Pegawai</v>
          </cell>
          <cell r="V93" t="str">
            <v>pada subbag</v>
          </cell>
          <cell r="W93" t="str">
            <v>subbag Akademik, Kemahasiswaan dan Alumni pada Bagian TU</v>
          </cell>
          <cell r="Y93" t="str">
            <v>Pengadministrasi Umum</v>
          </cell>
          <cell r="AA93" t="str">
            <v xml:space="preserve">Fak. Ilmu Sosial dan Ilmu Politik </v>
          </cell>
          <cell r="AB93">
            <v>58</v>
          </cell>
          <cell r="AC93" t="str">
            <v xml:space="preserve">10 Thn 1 bln 7 hari </v>
          </cell>
          <cell r="AD93">
            <v>39</v>
          </cell>
          <cell r="AE93">
            <v>3</v>
          </cell>
          <cell r="AF93">
            <v>24</v>
          </cell>
          <cell r="AG93">
            <v>50618</v>
          </cell>
          <cell r="AH93" t="str">
            <v>Aktif</v>
          </cell>
          <cell r="AL93" t="e">
            <v>#N/A</v>
          </cell>
          <cell r="AM93" t="str">
            <v>Juru</v>
          </cell>
        </row>
        <row r="94">
          <cell r="E94" t="str">
            <v>Dwika Oktaviana, S.E.</v>
          </cell>
          <cell r="G94" t="str">
            <v>Dwika Oktaviana</v>
          </cell>
          <cell r="H94" t="str">
            <v>SE.</v>
          </cell>
          <cell r="I94" t="str">
            <v>III/a</v>
          </cell>
          <cell r="L94" t="str">
            <v>P</v>
          </cell>
          <cell r="M94" t="str">
            <v>198610102015032004</v>
          </cell>
          <cell r="P94">
            <v>31695</v>
          </cell>
          <cell r="Q94">
            <v>42064</v>
          </cell>
          <cell r="R94">
            <v>42064</v>
          </cell>
          <cell r="T94" t="str">
            <v>S1</v>
          </cell>
          <cell r="U94" t="str">
            <v>Pegawai</v>
          </cell>
          <cell r="V94" t="str">
            <v>pada subbag</v>
          </cell>
          <cell r="W94" t="str">
            <v>Administrasi Umum dan Keuangan Bagian TU</v>
          </cell>
          <cell r="Y94" t="str">
            <v>Pengadministrasi Umum</v>
          </cell>
          <cell r="AA94" t="str">
            <v xml:space="preserve">Fak. Psikologi </v>
          </cell>
          <cell r="AB94">
            <v>58</v>
          </cell>
          <cell r="AC94" t="str">
            <v xml:space="preserve">4 Thn 8 bln 7 hari </v>
          </cell>
          <cell r="AD94">
            <v>33</v>
          </cell>
          <cell r="AE94">
            <v>0</v>
          </cell>
          <cell r="AF94">
            <v>28</v>
          </cell>
          <cell r="AG94">
            <v>52902</v>
          </cell>
          <cell r="AH94" t="str">
            <v>Aktif</v>
          </cell>
          <cell r="AL94" t="e">
            <v>#N/A</v>
          </cell>
          <cell r="AM94" t="str">
            <v>Penata Muda</v>
          </cell>
        </row>
        <row r="95">
          <cell r="E95" t="str">
            <v>Dedy Erygutama, ST.,MM.</v>
          </cell>
          <cell r="G95" t="str">
            <v>Dedy Erygutama</v>
          </cell>
          <cell r="H95" t="str">
            <v xml:space="preserve"> ST.,MM.</v>
          </cell>
          <cell r="I95" t="str">
            <v>III/c</v>
          </cell>
          <cell r="L95" t="str">
            <v>L</v>
          </cell>
          <cell r="M95" t="str">
            <v>197408172009011003</v>
          </cell>
          <cell r="V95" t="str">
            <v/>
          </cell>
          <cell r="AC95" t="str">
            <v xml:space="preserve">119 Thn 10 bln 8 hari </v>
          </cell>
          <cell r="AD95">
            <v>119</v>
          </cell>
          <cell r="AE95">
            <v>10</v>
          </cell>
          <cell r="AF95">
            <v>8</v>
          </cell>
          <cell r="AG95">
            <v>32</v>
          </cell>
          <cell r="AH95" t="str">
            <v>PENSIUN</v>
          </cell>
          <cell r="AL95" t="e">
            <v>#N/A</v>
          </cell>
          <cell r="AM95" t="str">
            <v>Penata</v>
          </cell>
        </row>
        <row r="96">
          <cell r="G96" t="str">
            <v>dzw</v>
          </cell>
          <cell r="V96" t="str">
            <v/>
          </cell>
          <cell r="AC96" t="str">
            <v xml:space="preserve">119 Thn 10 bln 8 hari </v>
          </cell>
          <cell r="AD96">
            <v>119</v>
          </cell>
          <cell r="AE96">
            <v>10</v>
          </cell>
          <cell r="AF96">
            <v>8</v>
          </cell>
          <cell r="AG96">
            <v>32</v>
          </cell>
          <cell r="AH96" t="str">
            <v>PENSIUN</v>
          </cell>
          <cell r="AL96" t="e">
            <v>#N/A</v>
          </cell>
          <cell r="AM96" t="e">
            <v>#N/A</v>
          </cell>
        </row>
        <row r="97">
          <cell r="G97" t="str">
            <v>dzw</v>
          </cell>
          <cell r="V97" t="str">
            <v/>
          </cell>
          <cell r="AC97" t="str">
            <v xml:space="preserve">119 Thn 10 bln 8 hari </v>
          </cell>
          <cell r="AD97">
            <v>119</v>
          </cell>
          <cell r="AE97">
            <v>10</v>
          </cell>
          <cell r="AF97">
            <v>8</v>
          </cell>
          <cell r="AG97">
            <v>32</v>
          </cell>
          <cell r="AH97" t="str">
            <v>PENSIUN</v>
          </cell>
          <cell r="AL97" t="e">
            <v>#N/A</v>
          </cell>
          <cell r="AM97" t="e">
            <v>#N/A</v>
          </cell>
        </row>
        <row r="98">
          <cell r="G98" t="str">
            <v>dzw</v>
          </cell>
          <cell r="V98" t="str">
            <v/>
          </cell>
          <cell r="AC98" t="str">
            <v xml:space="preserve">119 Thn 10 bln 8 hari </v>
          </cell>
          <cell r="AD98">
            <v>119</v>
          </cell>
          <cell r="AE98">
            <v>10</v>
          </cell>
          <cell r="AF98">
            <v>8</v>
          </cell>
          <cell r="AG98">
            <v>32</v>
          </cell>
          <cell r="AH98" t="str">
            <v>PENSIUN</v>
          </cell>
          <cell r="AL98" t="e">
            <v>#N/A</v>
          </cell>
          <cell r="AM98" t="e">
            <v>#N/A</v>
          </cell>
        </row>
        <row r="99">
          <cell r="G99" t="str">
            <v>dzw</v>
          </cell>
          <cell r="V99" t="str">
            <v/>
          </cell>
          <cell r="AC99" t="str">
            <v xml:space="preserve">119 Thn 10 bln 8 hari </v>
          </cell>
          <cell r="AD99">
            <v>119</v>
          </cell>
          <cell r="AE99">
            <v>10</v>
          </cell>
          <cell r="AF99">
            <v>8</v>
          </cell>
          <cell r="AG99">
            <v>32</v>
          </cell>
          <cell r="AH99" t="str">
            <v>PENSIUN</v>
          </cell>
          <cell r="AL99" t="e">
            <v>#N/A</v>
          </cell>
          <cell r="AM99" t="e">
            <v>#N/A</v>
          </cell>
        </row>
        <row r="100">
          <cell r="G100" t="str">
            <v>dzw</v>
          </cell>
          <cell r="V100" t="str">
            <v/>
          </cell>
          <cell r="AC100" t="str">
            <v xml:space="preserve">119 Thn 10 bln 8 hari </v>
          </cell>
          <cell r="AD100">
            <v>119</v>
          </cell>
          <cell r="AE100">
            <v>10</v>
          </cell>
          <cell r="AF100">
            <v>8</v>
          </cell>
          <cell r="AG100">
            <v>32</v>
          </cell>
          <cell r="AH100" t="str">
            <v>PENSIUN</v>
          </cell>
          <cell r="AL100" t="e">
            <v>#N/A</v>
          </cell>
          <cell r="AM100" t="e">
            <v>#N/A</v>
          </cell>
        </row>
        <row r="101">
          <cell r="G101" t="str">
            <v>dzw</v>
          </cell>
          <cell r="V101" t="str">
            <v/>
          </cell>
          <cell r="AC101" t="str">
            <v xml:space="preserve">119 Thn 10 bln 8 hari </v>
          </cell>
          <cell r="AD101">
            <v>119</v>
          </cell>
          <cell r="AE101">
            <v>10</v>
          </cell>
          <cell r="AF101">
            <v>8</v>
          </cell>
          <cell r="AG101">
            <v>32</v>
          </cell>
          <cell r="AH101" t="str">
            <v>PENSIUN</v>
          </cell>
          <cell r="AL101" t="e">
            <v>#N/A</v>
          </cell>
          <cell r="AM101" t="e">
            <v>#N/A</v>
          </cell>
        </row>
        <row r="102">
          <cell r="G102" t="str">
            <v>dzw</v>
          </cell>
          <cell r="V102" t="str">
            <v/>
          </cell>
          <cell r="AC102" t="str">
            <v xml:space="preserve">119 Thn 10 bln 8 hari </v>
          </cell>
          <cell r="AD102">
            <v>119</v>
          </cell>
          <cell r="AE102">
            <v>10</v>
          </cell>
          <cell r="AF102">
            <v>8</v>
          </cell>
          <cell r="AG102">
            <v>32</v>
          </cell>
          <cell r="AH102" t="str">
            <v>PENSIUN</v>
          </cell>
          <cell r="AL102" t="e">
            <v>#N/A</v>
          </cell>
          <cell r="AM102" t="e">
            <v>#N/A</v>
          </cell>
        </row>
        <row r="103">
          <cell r="G103" t="str">
            <v>dzw</v>
          </cell>
          <cell r="V103" t="str">
            <v/>
          </cell>
          <cell r="AC103" t="str">
            <v xml:space="preserve">119 Thn 10 bln 8 hari </v>
          </cell>
          <cell r="AD103">
            <v>119</v>
          </cell>
          <cell r="AE103">
            <v>10</v>
          </cell>
          <cell r="AF103">
            <v>8</v>
          </cell>
          <cell r="AG103">
            <v>32</v>
          </cell>
          <cell r="AH103" t="str">
            <v>PENSIUN</v>
          </cell>
          <cell r="AL103" t="e">
            <v>#N/A</v>
          </cell>
          <cell r="AM103" t="e">
            <v>#N/A</v>
          </cell>
        </row>
        <row r="104">
          <cell r="G104" t="str">
            <v>dzw</v>
          </cell>
          <cell r="V104" t="str">
            <v/>
          </cell>
          <cell r="AC104" t="str">
            <v xml:space="preserve">119 Thn 10 bln 8 hari </v>
          </cell>
          <cell r="AD104">
            <v>119</v>
          </cell>
          <cell r="AE104">
            <v>10</v>
          </cell>
          <cell r="AF104">
            <v>8</v>
          </cell>
          <cell r="AG104">
            <v>32</v>
          </cell>
          <cell r="AH104" t="str">
            <v>PENSIUN</v>
          </cell>
          <cell r="AL104" t="e">
            <v>#N/A</v>
          </cell>
          <cell r="AM104" t="e">
            <v>#N/A</v>
          </cell>
        </row>
        <row r="105">
          <cell r="G105" t="str">
            <v>dzw</v>
          </cell>
          <cell r="V105" t="str">
            <v/>
          </cell>
          <cell r="AC105" t="str">
            <v xml:space="preserve">119 Thn 10 bln 8 hari </v>
          </cell>
          <cell r="AD105">
            <v>119</v>
          </cell>
          <cell r="AE105">
            <v>10</v>
          </cell>
          <cell r="AF105">
            <v>8</v>
          </cell>
          <cell r="AG105">
            <v>32</v>
          </cell>
          <cell r="AH105" t="str">
            <v>PENSIUN</v>
          </cell>
          <cell r="AL105" t="e">
            <v>#N/A</v>
          </cell>
          <cell r="AM105" t="e">
            <v>#N/A</v>
          </cell>
        </row>
        <row r="106">
          <cell r="G106" t="str">
            <v>dzw</v>
          </cell>
          <cell r="V106" t="str">
            <v/>
          </cell>
          <cell r="AC106" t="str">
            <v xml:space="preserve">119 Thn 10 bln 8 hari </v>
          </cell>
          <cell r="AD106">
            <v>119</v>
          </cell>
          <cell r="AE106">
            <v>10</v>
          </cell>
          <cell r="AF106">
            <v>8</v>
          </cell>
          <cell r="AG106">
            <v>32</v>
          </cell>
          <cell r="AH106" t="str">
            <v>PENSIUN</v>
          </cell>
          <cell r="AL106" t="e">
            <v>#N/A</v>
          </cell>
          <cell r="AM106" t="e">
            <v>#N/A</v>
          </cell>
        </row>
        <row r="107">
          <cell r="G107" t="str">
            <v>dzw</v>
          </cell>
          <cell r="V107" t="str">
            <v/>
          </cell>
          <cell r="AC107" t="str">
            <v xml:space="preserve">119 Thn 10 bln 8 hari </v>
          </cell>
          <cell r="AD107">
            <v>119</v>
          </cell>
          <cell r="AE107">
            <v>10</v>
          </cell>
          <cell r="AF107">
            <v>8</v>
          </cell>
          <cell r="AG107">
            <v>32</v>
          </cell>
          <cell r="AH107" t="str">
            <v>PENSIUN</v>
          </cell>
          <cell r="AL107" t="e">
            <v>#N/A</v>
          </cell>
          <cell r="AM107" t="e">
            <v>#N/A</v>
          </cell>
        </row>
        <row r="108">
          <cell r="G108" t="str">
            <v>dzw</v>
          </cell>
          <cell r="V108" t="str">
            <v/>
          </cell>
          <cell r="AC108" t="str">
            <v xml:space="preserve">119 Thn 10 bln 8 hari </v>
          </cell>
          <cell r="AD108">
            <v>119</v>
          </cell>
          <cell r="AE108">
            <v>10</v>
          </cell>
          <cell r="AF108">
            <v>8</v>
          </cell>
          <cell r="AG108">
            <v>32</v>
          </cell>
          <cell r="AH108" t="str">
            <v>PENSIUN</v>
          </cell>
          <cell r="AL108" t="e">
            <v>#N/A</v>
          </cell>
          <cell r="AM108" t="e">
            <v>#N/A</v>
          </cell>
        </row>
        <row r="109">
          <cell r="G109" t="str">
            <v>dzw</v>
          </cell>
          <cell r="V109" t="str">
            <v/>
          </cell>
          <cell r="AC109" t="str">
            <v xml:space="preserve">119 Thn 10 bln 8 hari </v>
          </cell>
          <cell r="AD109">
            <v>119</v>
          </cell>
          <cell r="AE109">
            <v>10</v>
          </cell>
          <cell r="AF109">
            <v>8</v>
          </cell>
          <cell r="AG109">
            <v>32</v>
          </cell>
          <cell r="AH109" t="str">
            <v>PENSIUN</v>
          </cell>
          <cell r="AL109" t="e">
            <v>#N/A</v>
          </cell>
          <cell r="AM109" t="e">
            <v>#N/A</v>
          </cell>
        </row>
        <row r="110">
          <cell r="G110" t="str">
            <v>dzw</v>
          </cell>
          <cell r="V110" t="str">
            <v/>
          </cell>
          <cell r="AC110" t="str">
            <v xml:space="preserve">119 Thn 10 bln 8 hari </v>
          </cell>
          <cell r="AD110">
            <v>119</v>
          </cell>
          <cell r="AE110">
            <v>10</v>
          </cell>
          <cell r="AF110">
            <v>8</v>
          </cell>
          <cell r="AG110">
            <v>32</v>
          </cell>
          <cell r="AH110" t="str">
            <v>PENSIUN</v>
          </cell>
          <cell r="AL110" t="e">
            <v>#N/A</v>
          </cell>
          <cell r="AM110" t="e">
            <v>#N/A</v>
          </cell>
        </row>
        <row r="111">
          <cell r="G111" t="str">
            <v>e</v>
          </cell>
          <cell r="V111" t="str">
            <v/>
          </cell>
          <cell r="AC111" t="str">
            <v xml:space="preserve">119 Thn 10 bln 8 hari </v>
          </cell>
          <cell r="AD111">
            <v>119</v>
          </cell>
          <cell r="AE111">
            <v>10</v>
          </cell>
          <cell r="AF111">
            <v>8</v>
          </cell>
          <cell r="AG111">
            <v>32</v>
          </cell>
          <cell r="AH111" t="str">
            <v>PENSIUN</v>
          </cell>
          <cell r="AL111" t="e">
            <v>#N/A</v>
          </cell>
          <cell r="AM111" t="e">
            <v>#N/A</v>
          </cell>
        </row>
        <row r="112">
          <cell r="E112" t="str">
            <v>Eka Budi Setiawan</v>
          </cell>
          <cell r="G112" t="str">
            <v>Eka Budi Setiawan</v>
          </cell>
          <cell r="I112" t="str">
            <v>II/b</v>
          </cell>
          <cell r="L112" t="str">
            <v>L</v>
          </cell>
          <cell r="M112" t="str">
            <v>198611132006041001</v>
          </cell>
          <cell r="O112" t="str">
            <v>Palembang</v>
          </cell>
          <cell r="P112" t="str">
            <v>13/11/1986</v>
          </cell>
          <cell r="Q112" t="str">
            <v>01/04/10</v>
          </cell>
          <cell r="R112" t="str">
            <v>01/04/06</v>
          </cell>
          <cell r="S112" t="str">
            <v>S M A</v>
          </cell>
          <cell r="U112" t="str">
            <v>Pegawai</v>
          </cell>
          <cell r="V112" t="str">
            <v/>
          </cell>
          <cell r="Y112" t="str">
            <v>Pengadministrasi Umum</v>
          </cell>
          <cell r="AA112" t="str">
            <v xml:space="preserve">Fak. Dakwah dan Komunikasi </v>
          </cell>
          <cell r="AB112">
            <v>58</v>
          </cell>
          <cell r="AC112" t="str">
            <v xml:space="preserve">13 Thn 7 bln 7 hari </v>
          </cell>
          <cell r="AD112">
            <v>32</v>
          </cell>
          <cell r="AE112">
            <v>11</v>
          </cell>
          <cell r="AF112">
            <v>25</v>
          </cell>
          <cell r="AG112">
            <v>52932</v>
          </cell>
          <cell r="AH112" t="str">
            <v>Aktif</v>
          </cell>
          <cell r="AL112" t="e">
            <v>#N/A</v>
          </cell>
          <cell r="AM112" t="str">
            <v>Pengatur Muda Tk. I</v>
          </cell>
        </row>
        <row r="113">
          <cell r="E113" t="str">
            <v>Eli Kusrini, S.Ag.M.Si.</v>
          </cell>
          <cell r="G113" t="str">
            <v>Eli Kusrini</v>
          </cell>
          <cell r="H113" t="str">
            <v>S.Ag.M.Si.</v>
          </cell>
          <cell r="I113" t="str">
            <v>IV/a</v>
          </cell>
          <cell r="L113" t="str">
            <v>P</v>
          </cell>
          <cell r="M113" t="str">
            <v>197209231997032001</v>
          </cell>
          <cell r="O113" t="str">
            <v>Matas, Muara Enim</v>
          </cell>
          <cell r="P113" t="str">
            <v>23/09/1972</v>
          </cell>
          <cell r="Q113" t="str">
            <v>01/10/11</v>
          </cell>
          <cell r="R113" t="str">
            <v>01/03/97</v>
          </cell>
          <cell r="S113" t="str">
            <v>S2</v>
          </cell>
          <cell r="U113" t="str">
            <v>Pegawai</v>
          </cell>
          <cell r="V113" t="str">
            <v/>
          </cell>
          <cell r="Y113" t="str">
            <v>Kepala Bagian TU</v>
          </cell>
          <cell r="Z113" t="str">
            <v>pada</v>
          </cell>
          <cell r="AA113" t="str">
            <v>Fak. Adab dan Humaniora</v>
          </cell>
          <cell r="AB113">
            <v>58</v>
          </cell>
          <cell r="AC113" t="str">
            <v xml:space="preserve">22 Thn 8 bln 7 hari </v>
          </cell>
          <cell r="AD113">
            <v>47</v>
          </cell>
          <cell r="AE113">
            <v>1</v>
          </cell>
          <cell r="AF113">
            <v>15</v>
          </cell>
          <cell r="AG113">
            <v>47757</v>
          </cell>
          <cell r="AH113" t="str">
            <v>Aktif</v>
          </cell>
          <cell r="AL113" t="e">
            <v>#N/A</v>
          </cell>
          <cell r="AM113" t="str">
            <v>Pembina</v>
          </cell>
        </row>
        <row r="114">
          <cell r="E114" t="str">
            <v>Dra. Elisma Harfiani. M.M.</v>
          </cell>
          <cell r="F114" t="str">
            <v>Dra.</v>
          </cell>
          <cell r="G114" t="str">
            <v>Elisma Harfiani</v>
          </cell>
          <cell r="H114" t="str">
            <v>M.M.</v>
          </cell>
          <cell r="I114" t="str">
            <v>IV/a</v>
          </cell>
          <cell r="L114" t="str">
            <v>P</v>
          </cell>
          <cell r="M114" t="str">
            <v>196901112000032002</v>
          </cell>
          <cell r="O114" t="str">
            <v>Tulung  Selapan</v>
          </cell>
          <cell r="P114" t="str">
            <v>11/01/1969</v>
          </cell>
          <cell r="Q114" t="str">
            <v>01/04/12</v>
          </cell>
          <cell r="R114" t="str">
            <v>01/03/00</v>
          </cell>
          <cell r="S114" t="str">
            <v>Tridinanti - 2006</v>
          </cell>
          <cell r="T114" t="str">
            <v>S2</v>
          </cell>
          <cell r="U114" t="str">
            <v>Pegawai</v>
          </cell>
          <cell r="V114" t="str">
            <v>pada subbag</v>
          </cell>
          <cell r="W114" t="str">
            <v xml:space="preserve">Umum </v>
          </cell>
          <cell r="Y114" t="str">
            <v xml:space="preserve">Kasubbag Humas </v>
          </cell>
          <cell r="Z114" t="str">
            <v>pada</v>
          </cell>
          <cell r="AA114" t="str">
            <v xml:space="preserve">Umum </v>
          </cell>
          <cell r="AB114">
            <v>58</v>
          </cell>
          <cell r="AC114" t="str">
            <v xml:space="preserve">19 Thn 8 bln 7 hari </v>
          </cell>
          <cell r="AD114">
            <v>50</v>
          </cell>
          <cell r="AE114">
            <v>9</v>
          </cell>
          <cell r="AF114">
            <v>27</v>
          </cell>
          <cell r="AG114">
            <v>46419</v>
          </cell>
          <cell r="AH114" t="str">
            <v>Aktif</v>
          </cell>
          <cell r="AL114" t="e">
            <v>#N/A</v>
          </cell>
          <cell r="AM114" t="str">
            <v>Pembina</v>
          </cell>
        </row>
        <row r="115">
          <cell r="E115" t="str">
            <v>Ely Dahlia, SH.</v>
          </cell>
          <cell r="G115" t="str">
            <v xml:space="preserve">Ely Dahlia </v>
          </cell>
          <cell r="I115" t="str">
            <v>III/c</v>
          </cell>
          <cell r="L115" t="str">
            <v>P</v>
          </cell>
          <cell r="M115" t="str">
            <v>197207301992032002</v>
          </cell>
          <cell r="O115" t="str">
            <v>Way, Krui</v>
          </cell>
          <cell r="P115" t="str">
            <v>30/07/1972</v>
          </cell>
          <cell r="Q115" t="str">
            <v>01/04/12</v>
          </cell>
          <cell r="R115" t="str">
            <v>01/03/92</v>
          </cell>
          <cell r="S115" t="str">
            <v>Madrasah Aliyah - 91</v>
          </cell>
          <cell r="U115" t="str">
            <v>Pegawai</v>
          </cell>
          <cell r="V115" t="str">
            <v>pada subbag</v>
          </cell>
          <cell r="W115" t="str">
            <v xml:space="preserve">Kepegawaian </v>
          </cell>
          <cell r="Y115" t="str">
            <v>Pengadministrasi Umum</v>
          </cell>
          <cell r="AA115" t="str">
            <v>Bagian Organisasi dan Kepegawaian  Biro AUPK</v>
          </cell>
          <cell r="AB115">
            <v>58</v>
          </cell>
          <cell r="AC115" t="str">
            <v xml:space="preserve">27 Thn 8 bln 7 hari </v>
          </cell>
          <cell r="AD115">
            <v>47</v>
          </cell>
          <cell r="AE115">
            <v>3</v>
          </cell>
          <cell r="AF115">
            <v>8</v>
          </cell>
          <cell r="AG115">
            <v>47696</v>
          </cell>
          <cell r="AH115" t="str">
            <v>Aktif</v>
          </cell>
          <cell r="AL115" t="e">
            <v>#N/A</v>
          </cell>
          <cell r="AM115" t="str">
            <v>Penata</v>
          </cell>
        </row>
        <row r="116">
          <cell r="E116" t="str">
            <v xml:space="preserve">Emi Yulia Siska, SE., M.Si. </v>
          </cell>
          <cell r="G116" t="str">
            <v>Emi Yulia Siska</v>
          </cell>
          <cell r="H116" t="str">
            <v>S.E.M.Si.</v>
          </cell>
          <cell r="I116" t="str">
            <v>III/c</v>
          </cell>
          <cell r="L116" t="str">
            <v>P</v>
          </cell>
          <cell r="M116" t="str">
            <v>197407012009012005</v>
          </cell>
          <cell r="P116">
            <v>27211</v>
          </cell>
          <cell r="T116" t="str">
            <v>S2</v>
          </cell>
          <cell r="U116" t="str">
            <v>Pegawai</v>
          </cell>
          <cell r="V116" t="str">
            <v>pada subbag</v>
          </cell>
          <cell r="W116" t="str">
            <v>subbag Keuangan dan BMN</v>
          </cell>
          <cell r="Y116" t="str">
            <v>Pengadministrasi Umum</v>
          </cell>
          <cell r="AA116" t="str">
            <v>Bagian Perencanaan dan Kuangan Biro AUPK</v>
          </cell>
          <cell r="AB116">
            <v>58</v>
          </cell>
          <cell r="AC116" t="str">
            <v xml:space="preserve">119 Thn 10 bln 8 hari </v>
          </cell>
          <cell r="AD116">
            <v>45</v>
          </cell>
          <cell r="AE116">
            <v>4</v>
          </cell>
          <cell r="AF116">
            <v>7</v>
          </cell>
          <cell r="AG116">
            <v>48427</v>
          </cell>
          <cell r="AH116" t="str">
            <v>Aktif</v>
          </cell>
          <cell r="AL116" t="e">
            <v>#N/A</v>
          </cell>
          <cell r="AM116" t="str">
            <v>Penata</v>
          </cell>
        </row>
        <row r="117">
          <cell r="E117" t="str">
            <v>Emron. S.H.</v>
          </cell>
          <cell r="G117" t="str">
            <v>Emron</v>
          </cell>
          <cell r="H117" t="str">
            <v>S.H.</v>
          </cell>
          <cell r="I117" t="str">
            <v>III/c</v>
          </cell>
          <cell r="L117" t="str">
            <v>L</v>
          </cell>
          <cell r="M117" t="str">
            <v>196808051991031004</v>
          </cell>
          <cell r="O117" t="str">
            <v>Buay Betanding</v>
          </cell>
          <cell r="P117" t="str">
            <v>05/08/1968</v>
          </cell>
          <cell r="Q117">
            <v>40634</v>
          </cell>
          <cell r="R117" t="str">
            <v>01/03/91</v>
          </cell>
          <cell r="S117" t="str">
            <v>S M A</v>
          </cell>
          <cell r="U117" t="str">
            <v>Pegawai</v>
          </cell>
          <cell r="V117" t="str">
            <v>pada subbag</v>
          </cell>
          <cell r="W117" t="str">
            <v>Akademik, Kemahasiswaan dan Alumni pada Bagian TU</v>
          </cell>
          <cell r="Y117" t="str">
            <v>Kepala Sub Bagian</v>
          </cell>
          <cell r="Z117" t="str">
            <v>pada</v>
          </cell>
          <cell r="AA117" t="str">
            <v xml:space="preserve">Fak. Psikologi </v>
          </cell>
          <cell r="AB117">
            <v>58</v>
          </cell>
          <cell r="AC117" t="str">
            <v xml:space="preserve">28 Thn 8 bln 7 hari </v>
          </cell>
          <cell r="AD117">
            <v>51</v>
          </cell>
          <cell r="AE117">
            <v>3</v>
          </cell>
          <cell r="AF117">
            <v>3</v>
          </cell>
          <cell r="AG117">
            <v>46266</v>
          </cell>
          <cell r="AH117" t="str">
            <v>Aktif</v>
          </cell>
          <cell r="AL117" t="e">
            <v>#N/A</v>
          </cell>
          <cell r="AM117" t="str">
            <v>Penata</v>
          </cell>
        </row>
        <row r="118">
          <cell r="E118" t="str">
            <v xml:space="preserve">Erpani, S.Ag. </v>
          </cell>
          <cell r="G118" t="str">
            <v>Erpani</v>
          </cell>
          <cell r="H118" t="str">
            <v>S.Ag.</v>
          </cell>
          <cell r="I118" t="str">
            <v>III/a</v>
          </cell>
          <cell r="L118" t="str">
            <v>L</v>
          </cell>
          <cell r="M118" t="str">
            <v>196508181989031004</v>
          </cell>
          <cell r="O118" t="str">
            <v>Betung</v>
          </cell>
          <cell r="P118" t="str">
            <v>18/08/1965</v>
          </cell>
          <cell r="Q118" t="str">
            <v>01/04/05</v>
          </cell>
          <cell r="R118" t="str">
            <v>01/03/89</v>
          </cell>
          <cell r="S118" t="str">
            <v>SMEA</v>
          </cell>
          <cell r="U118" t="str">
            <v>Pegawai</v>
          </cell>
          <cell r="V118" t="str">
            <v>pada subbag</v>
          </cell>
          <cell r="W118" t="str">
            <v>subbag Akademik dan Alumni pada Bagian TU</v>
          </cell>
          <cell r="Y118" t="str">
            <v>Pengadministrasi Umum</v>
          </cell>
          <cell r="AA118" t="str">
            <v>Fak. Sain dan Teknologi</v>
          </cell>
          <cell r="AB118">
            <v>58</v>
          </cell>
          <cell r="AC118" t="str">
            <v xml:space="preserve">30 Thn 8 bln 7 hari </v>
          </cell>
          <cell r="AD118">
            <v>54</v>
          </cell>
          <cell r="AE118">
            <v>2</v>
          </cell>
          <cell r="AF118">
            <v>20</v>
          </cell>
          <cell r="AG118">
            <v>45170</v>
          </cell>
          <cell r="AH118" t="str">
            <v>Aktif</v>
          </cell>
          <cell r="AL118" t="e">
            <v>#N/A</v>
          </cell>
          <cell r="AM118" t="str">
            <v>Penata Muda</v>
          </cell>
        </row>
        <row r="119">
          <cell r="E119" t="str">
            <v>Etty Martiani, M. Kom.</v>
          </cell>
          <cell r="G119" t="str">
            <v>Etty Martiani</v>
          </cell>
          <cell r="H119" t="str">
            <v>M.Kom.</v>
          </cell>
          <cell r="I119" t="str">
            <v>III/d</v>
          </cell>
          <cell r="L119" t="str">
            <v>P</v>
          </cell>
          <cell r="M119" t="str">
            <v>197803022003122005</v>
          </cell>
          <cell r="O119" t="str">
            <v>Palembang</v>
          </cell>
          <cell r="P119" t="str">
            <v>02/03/1978</v>
          </cell>
          <cell r="Q119" t="str">
            <v>01/04/12</v>
          </cell>
          <cell r="R119" t="str">
            <v>01/12/03</v>
          </cell>
          <cell r="S119" t="str">
            <v>S2-2012</v>
          </cell>
          <cell r="U119" t="str">
            <v>Pegawai</v>
          </cell>
          <cell r="V119" t="str">
            <v>pada subbag</v>
          </cell>
          <cell r="W119" t="str">
            <v>Keuangan dan BMN</v>
          </cell>
          <cell r="Y119" t="str">
            <v>Kepala Sub Bagian</v>
          </cell>
          <cell r="Z119" t="str">
            <v>pada</v>
          </cell>
          <cell r="AA119" t="str">
            <v>Bagian Perencanaan dan Kuangan Biro AUPK</v>
          </cell>
          <cell r="AB119">
            <v>58</v>
          </cell>
          <cell r="AC119" t="str">
            <v xml:space="preserve">15 Thn 11 bln 7 hari </v>
          </cell>
          <cell r="AD119">
            <v>41</v>
          </cell>
          <cell r="AE119">
            <v>8</v>
          </cell>
          <cell r="AF119">
            <v>6</v>
          </cell>
          <cell r="AG119">
            <v>49766</v>
          </cell>
          <cell r="AH119" t="str">
            <v>Aktif</v>
          </cell>
          <cell r="AL119" t="e">
            <v>#N/A</v>
          </cell>
          <cell r="AM119" t="str">
            <v>Penata Tk. I</v>
          </cell>
        </row>
        <row r="120">
          <cell r="E120" t="str">
            <v>Evi Yulianti Sari Puspa, S.E.</v>
          </cell>
          <cell r="G120" t="str">
            <v>Evi Yulianti Sari Puspa</v>
          </cell>
          <cell r="H120" t="str">
            <v>S.E.</v>
          </cell>
          <cell r="I120" t="str">
            <v>III/b</v>
          </cell>
          <cell r="L120" t="str">
            <v>P</v>
          </cell>
          <cell r="M120" t="str">
            <v>197606252009102001</v>
          </cell>
          <cell r="O120" t="str">
            <v>Palembang</v>
          </cell>
          <cell r="P120">
            <v>27936</v>
          </cell>
          <cell r="Q120" t="str">
            <v>01/10/13</v>
          </cell>
          <cell r="R120" t="str">
            <v>01/10/09</v>
          </cell>
          <cell r="S120" t="str">
            <v>S1 Manajemen</v>
          </cell>
          <cell r="U120" t="str">
            <v>Pegawai</v>
          </cell>
          <cell r="V120" t="str">
            <v>pada subbag</v>
          </cell>
          <cell r="W120" t="str">
            <v>subbag Perencanaan dan Keuangan pada Bagian TU</v>
          </cell>
          <cell r="Y120" t="str">
            <v>Pengadministrasi Umum</v>
          </cell>
          <cell r="AA120" t="str">
            <v>Fak. Syari'ah dan Hukum</v>
          </cell>
          <cell r="AB120">
            <v>58</v>
          </cell>
          <cell r="AC120" t="str">
            <v xml:space="preserve">10 Thn 1 bln 7 hari </v>
          </cell>
          <cell r="AD120">
            <v>43</v>
          </cell>
          <cell r="AE120">
            <v>4</v>
          </cell>
          <cell r="AF120">
            <v>13</v>
          </cell>
          <cell r="AG120">
            <v>49126</v>
          </cell>
          <cell r="AH120" t="str">
            <v>Aktif</v>
          </cell>
          <cell r="AL120" t="e">
            <v>#N/A</v>
          </cell>
          <cell r="AM120" t="str">
            <v>Penata Muda Tk. I</v>
          </cell>
        </row>
        <row r="121">
          <cell r="G121" t="str">
            <v>ez</v>
          </cell>
          <cell r="V121" t="str">
            <v/>
          </cell>
          <cell r="AC121" t="str">
            <v xml:space="preserve">119 Thn 10 bln 8 hari </v>
          </cell>
          <cell r="AD121">
            <v>119</v>
          </cell>
          <cell r="AE121">
            <v>10</v>
          </cell>
          <cell r="AF121">
            <v>8</v>
          </cell>
          <cell r="AG121">
            <v>32</v>
          </cell>
          <cell r="AH121" t="str">
            <v>PENSIUN</v>
          </cell>
          <cell r="AL121" t="e">
            <v>#N/A</v>
          </cell>
          <cell r="AM121" t="e">
            <v>#N/A</v>
          </cell>
        </row>
        <row r="122">
          <cell r="G122" t="str">
            <v>ez</v>
          </cell>
          <cell r="V122" t="str">
            <v/>
          </cell>
          <cell r="AC122" t="str">
            <v xml:space="preserve">119 Thn 10 bln 8 hari </v>
          </cell>
          <cell r="AD122">
            <v>119</v>
          </cell>
          <cell r="AE122">
            <v>10</v>
          </cell>
          <cell r="AF122">
            <v>8</v>
          </cell>
          <cell r="AG122">
            <v>32</v>
          </cell>
          <cell r="AH122" t="str">
            <v>PENSIUN</v>
          </cell>
          <cell r="AL122" t="e">
            <v>#N/A</v>
          </cell>
          <cell r="AM122" t="e">
            <v>#N/A</v>
          </cell>
        </row>
        <row r="123">
          <cell r="G123" t="str">
            <v>ez</v>
          </cell>
          <cell r="V123" t="str">
            <v/>
          </cell>
          <cell r="AC123" t="str">
            <v xml:space="preserve">119 Thn 10 bln 8 hari </v>
          </cell>
          <cell r="AD123">
            <v>119</v>
          </cell>
          <cell r="AE123">
            <v>10</v>
          </cell>
          <cell r="AF123">
            <v>8</v>
          </cell>
          <cell r="AG123">
            <v>32</v>
          </cell>
          <cell r="AH123" t="str">
            <v>PENSIUN</v>
          </cell>
          <cell r="AL123" t="e">
            <v>#N/A</v>
          </cell>
          <cell r="AM123" t="e">
            <v>#N/A</v>
          </cell>
        </row>
        <row r="124">
          <cell r="G124" t="str">
            <v>ez</v>
          </cell>
          <cell r="V124" t="str">
            <v/>
          </cell>
          <cell r="AC124" t="str">
            <v xml:space="preserve">119 Thn 10 bln 8 hari </v>
          </cell>
          <cell r="AD124">
            <v>119</v>
          </cell>
          <cell r="AE124">
            <v>10</v>
          </cell>
          <cell r="AF124">
            <v>8</v>
          </cell>
          <cell r="AG124">
            <v>32</v>
          </cell>
          <cell r="AH124" t="str">
            <v>PENSIUN</v>
          </cell>
          <cell r="AL124" t="e">
            <v>#N/A</v>
          </cell>
          <cell r="AM124" t="e">
            <v>#N/A</v>
          </cell>
        </row>
        <row r="125">
          <cell r="G125" t="str">
            <v>ez</v>
          </cell>
          <cell r="V125" t="str">
            <v/>
          </cell>
          <cell r="AC125" t="str">
            <v xml:space="preserve">119 Thn 10 bln 8 hari </v>
          </cell>
          <cell r="AD125">
            <v>119</v>
          </cell>
          <cell r="AE125">
            <v>10</v>
          </cell>
          <cell r="AF125">
            <v>8</v>
          </cell>
          <cell r="AG125">
            <v>32</v>
          </cell>
          <cell r="AH125" t="str">
            <v>PENSIUN</v>
          </cell>
          <cell r="AL125" t="e">
            <v>#N/A</v>
          </cell>
          <cell r="AM125" t="e">
            <v>#N/A</v>
          </cell>
        </row>
        <row r="126">
          <cell r="G126" t="str">
            <v>ez</v>
          </cell>
          <cell r="V126" t="str">
            <v/>
          </cell>
          <cell r="AC126" t="str">
            <v xml:space="preserve">119 Thn 10 bln 8 hari </v>
          </cell>
          <cell r="AD126">
            <v>119</v>
          </cell>
          <cell r="AE126">
            <v>10</v>
          </cell>
          <cell r="AF126">
            <v>8</v>
          </cell>
          <cell r="AG126">
            <v>32</v>
          </cell>
          <cell r="AH126" t="str">
            <v>PENSIUN</v>
          </cell>
          <cell r="AL126" t="e">
            <v>#N/A</v>
          </cell>
          <cell r="AM126" t="e">
            <v>#N/A</v>
          </cell>
        </row>
        <row r="127">
          <cell r="G127" t="str">
            <v>ez</v>
          </cell>
          <cell r="V127" t="str">
            <v/>
          </cell>
          <cell r="AC127" t="str">
            <v xml:space="preserve">119 Thn 10 bln 8 hari </v>
          </cell>
          <cell r="AD127">
            <v>119</v>
          </cell>
          <cell r="AE127">
            <v>10</v>
          </cell>
          <cell r="AF127">
            <v>8</v>
          </cell>
          <cell r="AG127">
            <v>32</v>
          </cell>
          <cell r="AH127" t="str">
            <v>PENSIUN</v>
          </cell>
          <cell r="AL127" t="e">
            <v>#N/A</v>
          </cell>
          <cell r="AM127" t="e">
            <v>#N/A</v>
          </cell>
        </row>
        <row r="128">
          <cell r="G128" t="str">
            <v>ez</v>
          </cell>
          <cell r="V128" t="str">
            <v/>
          </cell>
          <cell r="AC128" t="str">
            <v xml:space="preserve">119 Thn 10 bln 8 hari </v>
          </cell>
          <cell r="AD128">
            <v>119</v>
          </cell>
          <cell r="AE128">
            <v>10</v>
          </cell>
          <cell r="AF128">
            <v>8</v>
          </cell>
          <cell r="AG128">
            <v>32</v>
          </cell>
          <cell r="AH128" t="str">
            <v>PENSIUN</v>
          </cell>
          <cell r="AL128" t="e">
            <v>#N/A</v>
          </cell>
          <cell r="AM128" t="e">
            <v>#N/A</v>
          </cell>
        </row>
        <row r="129">
          <cell r="G129" t="str">
            <v>ez</v>
          </cell>
          <cell r="V129" t="str">
            <v/>
          </cell>
          <cell r="AC129" t="str">
            <v xml:space="preserve">119 Thn 10 bln 8 hari </v>
          </cell>
          <cell r="AD129">
            <v>119</v>
          </cell>
          <cell r="AE129">
            <v>10</v>
          </cell>
          <cell r="AF129">
            <v>8</v>
          </cell>
          <cell r="AG129">
            <v>32</v>
          </cell>
          <cell r="AH129" t="str">
            <v>PENSIUN</v>
          </cell>
          <cell r="AL129" t="e">
            <v>#N/A</v>
          </cell>
          <cell r="AM129" t="e">
            <v>#N/A</v>
          </cell>
        </row>
        <row r="130">
          <cell r="G130" t="str">
            <v>ez</v>
          </cell>
          <cell r="V130" t="str">
            <v/>
          </cell>
          <cell r="AC130" t="str">
            <v xml:space="preserve">119 Thn 10 bln 8 hari </v>
          </cell>
          <cell r="AD130">
            <v>119</v>
          </cell>
          <cell r="AE130">
            <v>10</v>
          </cell>
          <cell r="AF130">
            <v>8</v>
          </cell>
          <cell r="AG130">
            <v>32</v>
          </cell>
          <cell r="AH130" t="str">
            <v>PENSIUN</v>
          </cell>
          <cell r="AL130" t="e">
            <v>#N/A</v>
          </cell>
          <cell r="AM130" t="e">
            <v>#N/A</v>
          </cell>
        </row>
        <row r="131">
          <cell r="G131" t="str">
            <v>ez</v>
          </cell>
          <cell r="V131" t="str">
            <v/>
          </cell>
          <cell r="AC131" t="str">
            <v xml:space="preserve">119 Thn 10 bln 8 hari </v>
          </cell>
          <cell r="AD131">
            <v>119</v>
          </cell>
          <cell r="AE131">
            <v>10</v>
          </cell>
          <cell r="AF131">
            <v>8</v>
          </cell>
          <cell r="AG131">
            <v>32</v>
          </cell>
          <cell r="AH131" t="str">
            <v>PENSIUN</v>
          </cell>
          <cell r="AL131" t="e">
            <v>#N/A</v>
          </cell>
          <cell r="AM131" t="e">
            <v>#N/A</v>
          </cell>
        </row>
        <row r="132">
          <cell r="G132" t="str">
            <v>ez</v>
          </cell>
          <cell r="V132" t="str">
            <v/>
          </cell>
          <cell r="AC132" t="str">
            <v xml:space="preserve">119 Thn 10 bln 8 hari </v>
          </cell>
          <cell r="AD132">
            <v>119</v>
          </cell>
          <cell r="AE132">
            <v>10</v>
          </cell>
          <cell r="AF132">
            <v>8</v>
          </cell>
          <cell r="AG132">
            <v>32</v>
          </cell>
          <cell r="AH132" t="str">
            <v>PENSIUN</v>
          </cell>
          <cell r="AL132" t="e">
            <v>#N/A</v>
          </cell>
          <cell r="AM132" t="e">
            <v>#N/A</v>
          </cell>
        </row>
        <row r="133">
          <cell r="G133" t="str">
            <v>ez</v>
          </cell>
          <cell r="V133" t="str">
            <v/>
          </cell>
          <cell r="AC133" t="str">
            <v xml:space="preserve">119 Thn 10 bln 8 hari </v>
          </cell>
          <cell r="AD133">
            <v>119</v>
          </cell>
          <cell r="AE133">
            <v>10</v>
          </cell>
          <cell r="AF133">
            <v>8</v>
          </cell>
          <cell r="AG133">
            <v>32</v>
          </cell>
          <cell r="AH133" t="str">
            <v>PENSIUN</v>
          </cell>
          <cell r="AL133" t="e">
            <v>#N/A</v>
          </cell>
          <cell r="AM133" t="e">
            <v>#N/A</v>
          </cell>
        </row>
        <row r="134">
          <cell r="G134" t="str">
            <v>ez</v>
          </cell>
          <cell r="V134" t="str">
            <v/>
          </cell>
          <cell r="AC134" t="str">
            <v xml:space="preserve">119 Thn 10 bln 8 hari </v>
          </cell>
          <cell r="AD134">
            <v>119</v>
          </cell>
          <cell r="AE134">
            <v>10</v>
          </cell>
          <cell r="AF134">
            <v>8</v>
          </cell>
          <cell r="AG134">
            <v>32</v>
          </cell>
          <cell r="AH134" t="str">
            <v>PENSIUN</v>
          </cell>
          <cell r="AL134" t="e">
            <v>#N/A</v>
          </cell>
          <cell r="AM134" t="e">
            <v>#N/A</v>
          </cell>
        </row>
        <row r="135">
          <cell r="G135" t="str">
            <v>ez</v>
          </cell>
          <cell r="V135" t="str">
            <v/>
          </cell>
          <cell r="AC135" t="str">
            <v xml:space="preserve">119 Thn 10 bln 8 hari </v>
          </cell>
          <cell r="AD135">
            <v>119</v>
          </cell>
          <cell r="AE135">
            <v>10</v>
          </cell>
          <cell r="AF135">
            <v>8</v>
          </cell>
          <cell r="AG135">
            <v>32</v>
          </cell>
          <cell r="AH135" t="str">
            <v>PENSIUN</v>
          </cell>
          <cell r="AL135" t="e">
            <v>#N/A</v>
          </cell>
          <cell r="AM135" t="e">
            <v>#N/A</v>
          </cell>
        </row>
        <row r="136">
          <cell r="G136" t="str">
            <v>ez</v>
          </cell>
          <cell r="V136" t="str">
            <v/>
          </cell>
          <cell r="AC136" t="str">
            <v xml:space="preserve">119 Thn 10 bln 8 hari </v>
          </cell>
          <cell r="AD136">
            <v>119</v>
          </cell>
          <cell r="AE136">
            <v>10</v>
          </cell>
          <cell r="AF136">
            <v>8</v>
          </cell>
          <cell r="AG136">
            <v>32</v>
          </cell>
          <cell r="AH136" t="str">
            <v>PENSIUN</v>
          </cell>
          <cell r="AL136" t="e">
            <v>#N/A</v>
          </cell>
          <cell r="AM136" t="e">
            <v>#N/A</v>
          </cell>
        </row>
        <row r="137">
          <cell r="G137" t="str">
            <v>f</v>
          </cell>
          <cell r="V137" t="str">
            <v/>
          </cell>
          <cell r="AC137" t="str">
            <v xml:space="preserve">119 Thn 10 bln 8 hari </v>
          </cell>
          <cell r="AD137">
            <v>119</v>
          </cell>
          <cell r="AE137">
            <v>10</v>
          </cell>
          <cell r="AF137">
            <v>8</v>
          </cell>
          <cell r="AG137">
            <v>32</v>
          </cell>
          <cell r="AH137" t="str">
            <v>PENSIUN</v>
          </cell>
          <cell r="AL137" t="e">
            <v>#N/A</v>
          </cell>
          <cell r="AM137" t="e">
            <v>#N/A</v>
          </cell>
        </row>
        <row r="138">
          <cell r="E138" t="str">
            <v>Fahruddin, M.Kom.</v>
          </cell>
          <cell r="G138" t="str">
            <v>Fahruddin</v>
          </cell>
          <cell r="H138" t="str">
            <v>S.Kom.M.Kom.</v>
          </cell>
          <cell r="I138" t="str">
            <v>III/c</v>
          </cell>
          <cell r="L138" t="str">
            <v>L</v>
          </cell>
          <cell r="M138" t="str">
            <v>197505222011011001</v>
          </cell>
          <cell r="O138" t="str">
            <v>Lubuk Linggau</v>
          </cell>
          <cell r="P138" t="str">
            <v>22/05/1975</v>
          </cell>
          <cell r="R138">
            <v>40544</v>
          </cell>
          <cell r="S138" t="str">
            <v>S 1 STMIK</v>
          </cell>
          <cell r="U138" t="str">
            <v>Pegawai</v>
          </cell>
          <cell r="V138" t="str">
            <v>pada subbag</v>
          </cell>
          <cell r="W138" t="str">
            <v>Pusat Informasi dan Pangkalan Data</v>
          </cell>
          <cell r="Y138" t="str">
            <v xml:space="preserve">Kepala </v>
          </cell>
          <cell r="Z138" t="str">
            <v>pada</v>
          </cell>
          <cell r="AA138" t="str">
            <v>Pusat Informasi dan Pangkalan Data</v>
          </cell>
          <cell r="AB138">
            <v>58</v>
          </cell>
          <cell r="AC138" t="str">
            <v xml:space="preserve">8 Thn 10 bln 7 hari </v>
          </cell>
          <cell r="AD138">
            <v>44</v>
          </cell>
          <cell r="AE138">
            <v>5</v>
          </cell>
          <cell r="AF138">
            <v>16</v>
          </cell>
          <cell r="AG138">
            <v>48731</v>
          </cell>
          <cell r="AH138" t="str">
            <v>Aktif</v>
          </cell>
          <cell r="AL138" t="e">
            <v>#N/A</v>
          </cell>
          <cell r="AM138" t="str">
            <v>Penata</v>
          </cell>
        </row>
        <row r="139">
          <cell r="E139" t="str">
            <v>Fahrul Rozi</v>
          </cell>
          <cell r="G139" t="str">
            <v>Fahrul Rozi</v>
          </cell>
          <cell r="I139" t="str">
            <v>III/b</v>
          </cell>
          <cell r="L139" t="str">
            <v>L</v>
          </cell>
          <cell r="M139" t="str">
            <v>196404131990031003</v>
          </cell>
          <cell r="O139" t="str">
            <v>Pulau Pinang</v>
          </cell>
          <cell r="P139" t="str">
            <v>13/04/1964</v>
          </cell>
          <cell r="Q139" t="str">
            <v>01/04/10</v>
          </cell>
          <cell r="R139" t="str">
            <v>01/03/90</v>
          </cell>
          <cell r="S139" t="str">
            <v>S M A - 82</v>
          </cell>
          <cell r="U139" t="str">
            <v>Pegawai</v>
          </cell>
          <cell r="V139" t="str">
            <v>pada subbag</v>
          </cell>
          <cell r="W139" t="str">
            <v>subbag Tata Usaha</v>
          </cell>
          <cell r="Y139" t="str">
            <v>Pengadministrasi Umum</v>
          </cell>
          <cell r="AA139" t="str">
            <v>Lembaga Penjamin Mutu (LPM)</v>
          </cell>
          <cell r="AB139">
            <v>58</v>
          </cell>
          <cell r="AC139" t="str">
            <v xml:space="preserve">29 Thn 8 bln 7 hari </v>
          </cell>
          <cell r="AD139">
            <v>55</v>
          </cell>
          <cell r="AE139">
            <v>6</v>
          </cell>
          <cell r="AF139">
            <v>25</v>
          </cell>
          <cell r="AG139">
            <v>44682</v>
          </cell>
          <cell r="AH139" t="str">
            <v>Aktif</v>
          </cell>
          <cell r="AL139" t="e">
            <v>#N/A</v>
          </cell>
          <cell r="AM139" t="str">
            <v>Penata Muda Tk. I</v>
          </cell>
        </row>
        <row r="140">
          <cell r="E140" t="str">
            <v>Faizatul Husnah</v>
          </cell>
          <cell r="G140" t="str">
            <v>Faizatul Husnah</v>
          </cell>
          <cell r="I140" t="str">
            <v>II/c</v>
          </cell>
          <cell r="L140" t="str">
            <v>P</v>
          </cell>
          <cell r="M140" t="str">
            <v>198601142003122001</v>
          </cell>
          <cell r="O140" t="str">
            <v>Lubuk Linggau</v>
          </cell>
          <cell r="P140">
            <v>24929</v>
          </cell>
          <cell r="Q140" t="str">
            <v>01/04/12</v>
          </cell>
          <cell r="R140" t="str">
            <v>01/12/03</v>
          </cell>
          <cell r="S140" t="str">
            <v>SMA - 88</v>
          </cell>
          <cell r="U140" t="str">
            <v>Pegawai</v>
          </cell>
          <cell r="V140" t="str">
            <v>pada subbag</v>
          </cell>
          <cell r="W140" t="str">
            <v>Bagian Administrasi Akademik dan Kemahasiswaan (BAAK)</v>
          </cell>
          <cell r="Y140" t="str">
            <v>Pengadministrasi Umum</v>
          </cell>
          <cell r="AA140" t="str">
            <v>Bagian Administrasi Akademik dan Kemahasiswaan (BAAK)</v>
          </cell>
          <cell r="AB140">
            <v>58</v>
          </cell>
          <cell r="AC140" t="str">
            <v xml:space="preserve">15 Thn 11 bln 7 hari </v>
          </cell>
          <cell r="AD140">
            <v>51</v>
          </cell>
          <cell r="AE140">
            <v>7</v>
          </cell>
          <cell r="AF140">
            <v>7</v>
          </cell>
          <cell r="AG140">
            <v>46143</v>
          </cell>
          <cell r="AH140" t="str">
            <v>Aktif</v>
          </cell>
          <cell r="AL140" t="e">
            <v>#N/A</v>
          </cell>
          <cell r="AM140" t="str">
            <v xml:space="preserve">Pengatur </v>
          </cell>
        </row>
        <row r="141">
          <cell r="E141" t="str">
            <v xml:space="preserve">Faizu Rahman, SH </v>
          </cell>
          <cell r="G141" t="str">
            <v>Faizu Rahman</v>
          </cell>
          <cell r="H141" t="str">
            <v>S.H.</v>
          </cell>
          <cell r="I141" t="str">
            <v>III/d</v>
          </cell>
          <cell r="L141" t="str">
            <v>L</v>
          </cell>
          <cell r="M141" t="str">
            <v>196501122002121002</v>
          </cell>
          <cell r="O141" t="str">
            <v>Prabumullih</v>
          </cell>
          <cell r="P141">
            <v>23754</v>
          </cell>
          <cell r="Q141" t="str">
            <v>01/10/16</v>
          </cell>
          <cell r="R141" t="str">
            <v>01/12/02</v>
          </cell>
          <cell r="S141" t="str">
            <v>Hukum tahun 1993</v>
          </cell>
          <cell r="T141" t="str">
            <v>S1</v>
          </cell>
          <cell r="U141" t="str">
            <v>Pegawai</v>
          </cell>
          <cell r="V141" t="str">
            <v>pada subbag</v>
          </cell>
          <cell r="W141" t="str">
            <v>BMN</v>
          </cell>
          <cell r="Y141" t="str">
            <v>Pengadministrasi Umum</v>
          </cell>
          <cell r="AA141" t="str">
            <v>Bagian Umum Biro AUPK</v>
          </cell>
          <cell r="AB141">
            <v>58</v>
          </cell>
          <cell r="AC141" t="str">
            <v xml:space="preserve">16 Thn 11 bln 7 hari </v>
          </cell>
          <cell r="AD141">
            <v>54</v>
          </cell>
          <cell r="AE141">
            <v>9</v>
          </cell>
          <cell r="AF141">
            <v>26</v>
          </cell>
          <cell r="AG141">
            <v>44958</v>
          </cell>
          <cell r="AH141" t="str">
            <v>Aktif</v>
          </cell>
          <cell r="AL141" t="e">
            <v>#N/A</v>
          </cell>
          <cell r="AM141" t="str">
            <v>Penata Tk. I</v>
          </cell>
        </row>
        <row r="142">
          <cell r="E142" t="str">
            <v>Fathurrahman, SH.</v>
          </cell>
          <cell r="G142" t="str">
            <v xml:space="preserve">Fathurrahman </v>
          </cell>
          <cell r="H142" t="str">
            <v>S.H.</v>
          </cell>
          <cell r="I142" t="str">
            <v>III/a</v>
          </cell>
          <cell r="L142" t="str">
            <v>L</v>
          </cell>
          <cell r="M142" t="str">
            <v>197303122007011035</v>
          </cell>
          <cell r="O142" t="str">
            <v>Rantau Kadam</v>
          </cell>
          <cell r="P142">
            <v>26735</v>
          </cell>
          <cell r="Q142" t="str">
            <v>01/04/11</v>
          </cell>
          <cell r="R142" t="str">
            <v>01/01/07</v>
          </cell>
          <cell r="S142" t="str">
            <v>S M A</v>
          </cell>
          <cell r="U142" t="str">
            <v>Pegawai</v>
          </cell>
          <cell r="V142" t="str">
            <v>pada subbag</v>
          </cell>
          <cell r="W142" t="str">
            <v>Akademik, Kemahasiswaan dan Alumni Bagian TU</v>
          </cell>
          <cell r="Y142" t="str">
            <v>Pengadministrasi Umum</v>
          </cell>
          <cell r="AA142" t="str">
            <v xml:space="preserve">Fak. Psikologi </v>
          </cell>
          <cell r="AB142">
            <v>58</v>
          </cell>
          <cell r="AC142" t="str">
            <v xml:space="preserve">12 Thn 10 bln 7 hari </v>
          </cell>
          <cell r="AD142">
            <v>46</v>
          </cell>
          <cell r="AE142">
            <v>7</v>
          </cell>
          <cell r="AF142">
            <v>26</v>
          </cell>
          <cell r="AG142">
            <v>47939</v>
          </cell>
          <cell r="AH142" t="str">
            <v>Aktif</v>
          </cell>
          <cell r="AL142" t="e">
            <v>#N/A</v>
          </cell>
          <cell r="AM142" t="str">
            <v>Penata Muda</v>
          </cell>
        </row>
        <row r="143">
          <cell r="E143" t="str">
            <v>Fuadi Azmi, S.E., M.M.</v>
          </cell>
          <cell r="G143" t="str">
            <v>Fuadi Azmi</v>
          </cell>
          <cell r="H143" t="str">
            <v>S.E.</v>
          </cell>
          <cell r="I143" t="str">
            <v>III/b</v>
          </cell>
          <cell r="L143" t="str">
            <v>L</v>
          </cell>
          <cell r="M143" t="str">
            <v>198412042009011006</v>
          </cell>
          <cell r="P143" t="str">
            <v>04 Desember 1984</v>
          </cell>
          <cell r="R143" t="str">
            <v>01/01/2009</v>
          </cell>
          <cell r="T143" t="str">
            <v>S1</v>
          </cell>
          <cell r="U143" t="str">
            <v>Pegawai</v>
          </cell>
          <cell r="V143" t="str">
            <v>pada subbag</v>
          </cell>
          <cell r="W143" t="str">
            <v xml:space="preserve">Ortala </v>
          </cell>
          <cell r="Y143" t="str">
            <v>Pengadministrasi Umum</v>
          </cell>
          <cell r="AA143" t="str">
            <v>Bagian Organisasi dan Kepegawaian  Biro AUPK</v>
          </cell>
          <cell r="AB143">
            <v>58</v>
          </cell>
          <cell r="AC143" t="str">
            <v xml:space="preserve">10 Thn 10 bln 7 hari </v>
          </cell>
          <cell r="AD143">
            <v>34</v>
          </cell>
          <cell r="AE143">
            <v>11</v>
          </cell>
          <cell r="AF143">
            <v>4</v>
          </cell>
          <cell r="AG143">
            <v>52232</v>
          </cell>
          <cell r="AH143" t="str">
            <v>Aktif</v>
          </cell>
          <cell r="AL143" t="e">
            <v>#N/A</v>
          </cell>
          <cell r="AM143" t="str">
            <v>Penata Muda Tk. I</v>
          </cell>
        </row>
        <row r="144">
          <cell r="E144" t="str">
            <v>Febriyanti Tri Wahyuni, S.Kom.</v>
          </cell>
          <cell r="G144" t="str">
            <v>Febriyanti Tri Wahyuni</v>
          </cell>
          <cell r="H144" t="str">
            <v>S.Kom.</v>
          </cell>
          <cell r="I144" t="str">
            <v>III/b</v>
          </cell>
          <cell r="L144" t="str">
            <v>P</v>
          </cell>
          <cell r="M144" t="str">
            <v>198502052009012010</v>
          </cell>
          <cell r="P144" t="str">
            <v>05 Februari 1985</v>
          </cell>
          <cell r="R144" t="str">
            <v>01/01/2009</v>
          </cell>
          <cell r="T144" t="str">
            <v>S1</v>
          </cell>
          <cell r="U144" t="str">
            <v>Pegawai</v>
          </cell>
          <cell r="V144" t="str">
            <v>pada subbag</v>
          </cell>
          <cell r="W144" t="str">
            <v>Evaluasi, Pelaporan Program, dan Anggaran</v>
          </cell>
          <cell r="Y144" t="str">
            <v>Pengadministrasi Umum</v>
          </cell>
          <cell r="AA144" t="str">
            <v>Bagian Perencanaan dan Kuangan Biro AUPK</v>
          </cell>
          <cell r="AB144">
            <v>58</v>
          </cell>
          <cell r="AC144" t="str">
            <v xml:space="preserve">10 Thn 10 bln 7 hari </v>
          </cell>
          <cell r="AD144">
            <v>34</v>
          </cell>
          <cell r="AE144">
            <v>9</v>
          </cell>
          <cell r="AF144">
            <v>3</v>
          </cell>
          <cell r="AG144">
            <v>52291</v>
          </cell>
          <cell r="AH144" t="str">
            <v>Aktif</v>
          </cell>
          <cell r="AL144" t="e">
            <v>#N/A</v>
          </cell>
          <cell r="AM144" t="str">
            <v>Penata Muda Tk. I</v>
          </cell>
        </row>
        <row r="145">
          <cell r="G145" t="str">
            <v>fz</v>
          </cell>
          <cell r="V145" t="str">
            <v/>
          </cell>
          <cell r="AC145" t="str">
            <v xml:space="preserve">119 Thn 10 bln 8 hari </v>
          </cell>
          <cell r="AD145">
            <v>119</v>
          </cell>
          <cell r="AE145">
            <v>10</v>
          </cell>
          <cell r="AF145">
            <v>8</v>
          </cell>
          <cell r="AG145">
            <v>32</v>
          </cell>
          <cell r="AH145" t="str">
            <v>PENSIUN</v>
          </cell>
          <cell r="AL145" t="e">
            <v>#N/A</v>
          </cell>
          <cell r="AM145" t="e">
            <v>#N/A</v>
          </cell>
        </row>
        <row r="146">
          <cell r="G146" t="str">
            <v>fz</v>
          </cell>
          <cell r="V146" t="str">
            <v/>
          </cell>
          <cell r="AC146" t="str">
            <v xml:space="preserve">119 Thn 10 bln 8 hari </v>
          </cell>
          <cell r="AD146">
            <v>119</v>
          </cell>
          <cell r="AE146">
            <v>10</v>
          </cell>
          <cell r="AF146">
            <v>8</v>
          </cell>
          <cell r="AG146">
            <v>32</v>
          </cell>
          <cell r="AH146" t="str">
            <v>PENSIUN</v>
          </cell>
          <cell r="AL146" t="e">
            <v>#N/A</v>
          </cell>
          <cell r="AM146" t="e">
            <v>#N/A</v>
          </cell>
        </row>
        <row r="147">
          <cell r="G147" t="str">
            <v>fz</v>
          </cell>
          <cell r="V147" t="str">
            <v/>
          </cell>
          <cell r="AC147" t="str">
            <v xml:space="preserve">119 Thn 10 bln 8 hari </v>
          </cell>
          <cell r="AD147">
            <v>119</v>
          </cell>
          <cell r="AE147">
            <v>10</v>
          </cell>
          <cell r="AF147">
            <v>8</v>
          </cell>
          <cell r="AG147">
            <v>32</v>
          </cell>
          <cell r="AH147" t="str">
            <v>PENSIUN</v>
          </cell>
          <cell r="AL147" t="e">
            <v>#N/A</v>
          </cell>
          <cell r="AM147" t="e">
            <v>#N/A</v>
          </cell>
        </row>
        <row r="148">
          <cell r="G148" t="str">
            <v>fz</v>
          </cell>
          <cell r="V148" t="str">
            <v/>
          </cell>
          <cell r="AC148" t="str">
            <v xml:space="preserve">119 Thn 10 bln 8 hari </v>
          </cell>
          <cell r="AD148">
            <v>119</v>
          </cell>
          <cell r="AE148">
            <v>10</v>
          </cell>
          <cell r="AF148">
            <v>8</v>
          </cell>
          <cell r="AG148">
            <v>32</v>
          </cell>
          <cell r="AH148" t="str">
            <v>PENSIUN</v>
          </cell>
          <cell r="AL148" t="e">
            <v>#N/A</v>
          </cell>
          <cell r="AM148" t="e">
            <v>#N/A</v>
          </cell>
        </row>
        <row r="149">
          <cell r="G149" t="str">
            <v>fz</v>
          </cell>
          <cell r="V149" t="str">
            <v/>
          </cell>
          <cell r="AC149" t="str">
            <v xml:space="preserve">119 Thn 10 bln 8 hari </v>
          </cell>
          <cell r="AD149">
            <v>119</v>
          </cell>
          <cell r="AE149">
            <v>10</v>
          </cell>
          <cell r="AF149">
            <v>8</v>
          </cell>
          <cell r="AG149">
            <v>32</v>
          </cell>
          <cell r="AH149" t="str">
            <v>PENSIUN</v>
          </cell>
          <cell r="AL149" t="e">
            <v>#N/A</v>
          </cell>
          <cell r="AM149" t="e">
            <v>#N/A</v>
          </cell>
        </row>
        <row r="150">
          <cell r="G150" t="str">
            <v>fz</v>
          </cell>
          <cell r="V150" t="str">
            <v/>
          </cell>
          <cell r="AC150" t="str">
            <v xml:space="preserve">119 Thn 10 bln 8 hari </v>
          </cell>
          <cell r="AD150">
            <v>119</v>
          </cell>
          <cell r="AE150">
            <v>10</v>
          </cell>
          <cell r="AF150">
            <v>8</v>
          </cell>
          <cell r="AG150">
            <v>32</v>
          </cell>
          <cell r="AH150" t="str">
            <v>PENSIUN</v>
          </cell>
          <cell r="AL150" t="e">
            <v>#N/A</v>
          </cell>
          <cell r="AM150" t="e">
            <v>#N/A</v>
          </cell>
        </row>
        <row r="151">
          <cell r="G151" t="str">
            <v>fz</v>
          </cell>
          <cell r="V151" t="str">
            <v/>
          </cell>
          <cell r="AC151" t="str">
            <v xml:space="preserve">119 Thn 10 bln 8 hari </v>
          </cell>
          <cell r="AD151">
            <v>119</v>
          </cell>
          <cell r="AE151">
            <v>10</v>
          </cell>
          <cell r="AF151">
            <v>8</v>
          </cell>
          <cell r="AG151">
            <v>32</v>
          </cell>
          <cell r="AH151" t="str">
            <v>PENSIUN</v>
          </cell>
          <cell r="AL151" t="e">
            <v>#N/A</v>
          </cell>
          <cell r="AM151" t="e">
            <v>#N/A</v>
          </cell>
        </row>
        <row r="152">
          <cell r="G152" t="str">
            <v>fz</v>
          </cell>
          <cell r="V152" t="str">
            <v/>
          </cell>
          <cell r="AC152" t="str">
            <v xml:space="preserve">119 Thn 10 bln 8 hari </v>
          </cell>
          <cell r="AD152">
            <v>119</v>
          </cell>
          <cell r="AE152">
            <v>10</v>
          </cell>
          <cell r="AF152">
            <v>8</v>
          </cell>
          <cell r="AG152">
            <v>32</v>
          </cell>
          <cell r="AH152" t="str">
            <v>PENSIUN</v>
          </cell>
          <cell r="AL152" t="e">
            <v>#N/A</v>
          </cell>
          <cell r="AM152" t="e">
            <v>#N/A</v>
          </cell>
        </row>
        <row r="153">
          <cell r="G153" t="str">
            <v>fz</v>
          </cell>
          <cell r="V153" t="str">
            <v/>
          </cell>
          <cell r="AC153" t="str">
            <v xml:space="preserve">119 Thn 10 bln 8 hari </v>
          </cell>
          <cell r="AD153">
            <v>119</v>
          </cell>
          <cell r="AE153">
            <v>10</v>
          </cell>
          <cell r="AF153">
            <v>8</v>
          </cell>
          <cell r="AG153">
            <v>32</v>
          </cell>
          <cell r="AH153" t="str">
            <v>PENSIUN</v>
          </cell>
          <cell r="AL153" t="e">
            <v>#N/A</v>
          </cell>
          <cell r="AM153" t="e">
            <v>#N/A</v>
          </cell>
        </row>
        <row r="154">
          <cell r="G154" t="str">
            <v>fz</v>
          </cell>
          <cell r="V154" t="str">
            <v/>
          </cell>
          <cell r="AC154" t="str">
            <v xml:space="preserve">119 Thn 10 bln 8 hari </v>
          </cell>
          <cell r="AD154">
            <v>119</v>
          </cell>
          <cell r="AE154">
            <v>10</v>
          </cell>
          <cell r="AF154">
            <v>8</v>
          </cell>
          <cell r="AG154">
            <v>32</v>
          </cell>
          <cell r="AH154" t="str">
            <v>PENSIUN</v>
          </cell>
          <cell r="AL154" t="e">
            <v>#N/A</v>
          </cell>
          <cell r="AM154" t="e">
            <v>#N/A</v>
          </cell>
        </row>
        <row r="155">
          <cell r="G155" t="str">
            <v>fz</v>
          </cell>
          <cell r="V155" t="str">
            <v/>
          </cell>
          <cell r="AC155" t="str">
            <v xml:space="preserve">119 Thn 10 bln 8 hari </v>
          </cell>
          <cell r="AD155">
            <v>119</v>
          </cell>
          <cell r="AE155">
            <v>10</v>
          </cell>
          <cell r="AF155">
            <v>8</v>
          </cell>
          <cell r="AG155">
            <v>32</v>
          </cell>
          <cell r="AH155" t="str">
            <v>PENSIUN</v>
          </cell>
          <cell r="AL155" t="e">
            <v>#N/A</v>
          </cell>
          <cell r="AM155" t="e">
            <v>#N/A</v>
          </cell>
        </row>
        <row r="156">
          <cell r="G156" t="str">
            <v>fz</v>
          </cell>
          <cell r="V156" t="str">
            <v/>
          </cell>
          <cell r="AC156" t="str">
            <v xml:space="preserve">119 Thn 10 bln 8 hari </v>
          </cell>
          <cell r="AD156">
            <v>119</v>
          </cell>
          <cell r="AE156">
            <v>10</v>
          </cell>
          <cell r="AF156">
            <v>8</v>
          </cell>
          <cell r="AG156">
            <v>32</v>
          </cell>
          <cell r="AH156" t="str">
            <v>PENSIUN</v>
          </cell>
          <cell r="AL156" t="e">
            <v>#N/A</v>
          </cell>
          <cell r="AM156" t="e">
            <v>#N/A</v>
          </cell>
        </row>
        <row r="157">
          <cell r="G157" t="str">
            <v>fz</v>
          </cell>
          <cell r="V157" t="str">
            <v/>
          </cell>
          <cell r="AC157" t="str">
            <v xml:space="preserve">119 Thn 10 bln 8 hari </v>
          </cell>
          <cell r="AD157">
            <v>119</v>
          </cell>
          <cell r="AE157">
            <v>10</v>
          </cell>
          <cell r="AF157">
            <v>8</v>
          </cell>
          <cell r="AG157">
            <v>32</v>
          </cell>
          <cell r="AH157" t="str">
            <v>PENSIUN</v>
          </cell>
          <cell r="AL157" t="e">
            <v>#N/A</v>
          </cell>
          <cell r="AM157" t="e">
            <v>#N/A</v>
          </cell>
        </row>
        <row r="158">
          <cell r="G158" t="str">
            <v>fz</v>
          </cell>
          <cell r="V158" t="str">
            <v/>
          </cell>
          <cell r="AC158" t="str">
            <v xml:space="preserve">119 Thn 10 bln 8 hari </v>
          </cell>
          <cell r="AD158">
            <v>119</v>
          </cell>
          <cell r="AE158">
            <v>10</v>
          </cell>
          <cell r="AF158">
            <v>8</v>
          </cell>
          <cell r="AG158">
            <v>32</v>
          </cell>
          <cell r="AH158" t="str">
            <v>PENSIUN</v>
          </cell>
          <cell r="AL158" t="e">
            <v>#N/A</v>
          </cell>
          <cell r="AM158" t="e">
            <v>#N/A</v>
          </cell>
        </row>
        <row r="159">
          <cell r="G159" t="str">
            <v>g</v>
          </cell>
          <cell r="V159" t="str">
            <v/>
          </cell>
          <cell r="AC159" t="str">
            <v xml:space="preserve">119 Thn 10 bln 8 hari </v>
          </cell>
          <cell r="AD159">
            <v>119</v>
          </cell>
          <cell r="AE159">
            <v>10</v>
          </cell>
          <cell r="AF159">
            <v>8</v>
          </cell>
          <cell r="AG159">
            <v>32</v>
          </cell>
          <cell r="AH159" t="str">
            <v>PENSIUN</v>
          </cell>
          <cell r="AL159" t="e">
            <v>#N/A</v>
          </cell>
          <cell r="AM159" t="e">
            <v>#N/A</v>
          </cell>
        </row>
        <row r="160">
          <cell r="E160" t="str">
            <v xml:space="preserve">Guntur Saputra, SE. </v>
          </cell>
          <cell r="G160" t="str">
            <v>Guntur Saputra</v>
          </cell>
          <cell r="H160" t="str">
            <v>SE.</v>
          </cell>
          <cell r="I160" t="str">
            <v>III/b</v>
          </cell>
          <cell r="L160" t="str">
            <v>L</v>
          </cell>
          <cell r="M160" t="str">
            <v>198212182003121002</v>
          </cell>
          <cell r="O160" t="str">
            <v>Ujung Pandang</v>
          </cell>
          <cell r="P160" t="str">
            <v>18/12/1982</v>
          </cell>
          <cell r="Q160" t="str">
            <v>01/10/11</v>
          </cell>
          <cell r="R160" t="str">
            <v>01/12/03</v>
          </cell>
          <cell r="S160" t="str">
            <v>S 1</v>
          </cell>
          <cell r="U160" t="str">
            <v>Pegawai</v>
          </cell>
          <cell r="V160" t="str">
            <v>pada subbag</v>
          </cell>
          <cell r="W160" t="str">
            <v>subbag Keuangan dan BMN</v>
          </cell>
          <cell r="Y160" t="str">
            <v>Pengadministrasi Umum</v>
          </cell>
          <cell r="AA160" t="str">
            <v>Bagian Perencanaan dan Kuangan Biro AUPK</v>
          </cell>
          <cell r="AB160">
            <v>58</v>
          </cell>
          <cell r="AC160" t="str">
            <v xml:space="preserve">15 Thn 11 bln 7 hari </v>
          </cell>
          <cell r="AD160">
            <v>36</v>
          </cell>
          <cell r="AE160">
            <v>10</v>
          </cell>
          <cell r="AF160">
            <v>20</v>
          </cell>
          <cell r="AG160">
            <v>51502</v>
          </cell>
          <cell r="AH160" t="str">
            <v>Aktif</v>
          </cell>
          <cell r="AL160" t="e">
            <v>#N/A</v>
          </cell>
          <cell r="AM160" t="str">
            <v>Penata Muda Tk. I</v>
          </cell>
        </row>
        <row r="161">
          <cell r="G161" t="str">
            <v>gz</v>
          </cell>
          <cell r="V161" t="str">
            <v/>
          </cell>
          <cell r="AC161" t="str">
            <v xml:space="preserve">119 Thn 10 bln 8 hari </v>
          </cell>
          <cell r="AD161">
            <v>119</v>
          </cell>
          <cell r="AE161">
            <v>10</v>
          </cell>
          <cell r="AF161">
            <v>8</v>
          </cell>
          <cell r="AG161">
            <v>32</v>
          </cell>
          <cell r="AH161" t="str">
            <v>PENSIUN</v>
          </cell>
          <cell r="AL161" t="e">
            <v>#N/A</v>
          </cell>
          <cell r="AM161" t="e">
            <v>#N/A</v>
          </cell>
        </row>
        <row r="162">
          <cell r="G162" t="str">
            <v>gz</v>
          </cell>
          <cell r="V162" t="str">
            <v/>
          </cell>
          <cell r="AC162" t="str">
            <v xml:space="preserve">119 Thn 10 bln 8 hari </v>
          </cell>
          <cell r="AD162">
            <v>119</v>
          </cell>
          <cell r="AE162">
            <v>10</v>
          </cell>
          <cell r="AF162">
            <v>8</v>
          </cell>
          <cell r="AG162">
            <v>32</v>
          </cell>
          <cell r="AH162" t="str">
            <v>PENSIUN</v>
          </cell>
          <cell r="AL162" t="e">
            <v>#N/A</v>
          </cell>
          <cell r="AM162" t="e">
            <v>#N/A</v>
          </cell>
        </row>
        <row r="163">
          <cell r="G163" t="str">
            <v>gz</v>
          </cell>
          <cell r="V163" t="str">
            <v/>
          </cell>
          <cell r="AC163" t="str">
            <v xml:space="preserve">119 Thn 10 bln 8 hari </v>
          </cell>
          <cell r="AD163">
            <v>119</v>
          </cell>
          <cell r="AE163">
            <v>10</v>
          </cell>
          <cell r="AF163">
            <v>8</v>
          </cell>
          <cell r="AG163">
            <v>32</v>
          </cell>
          <cell r="AH163" t="str">
            <v>PENSIUN</v>
          </cell>
          <cell r="AL163" t="e">
            <v>#N/A</v>
          </cell>
          <cell r="AM163" t="e">
            <v>#N/A</v>
          </cell>
        </row>
        <row r="164">
          <cell r="G164" t="str">
            <v>gz</v>
          </cell>
          <cell r="V164" t="str">
            <v/>
          </cell>
          <cell r="AC164" t="str">
            <v xml:space="preserve">119 Thn 10 bln 8 hari </v>
          </cell>
          <cell r="AD164">
            <v>119</v>
          </cell>
          <cell r="AE164">
            <v>10</v>
          </cell>
          <cell r="AF164">
            <v>8</v>
          </cell>
          <cell r="AG164">
            <v>32</v>
          </cell>
          <cell r="AH164" t="str">
            <v>PENSIUN</v>
          </cell>
          <cell r="AL164" t="e">
            <v>#N/A</v>
          </cell>
          <cell r="AM164" t="e">
            <v>#N/A</v>
          </cell>
        </row>
        <row r="165">
          <cell r="G165" t="str">
            <v>gz</v>
          </cell>
          <cell r="V165" t="str">
            <v/>
          </cell>
          <cell r="AC165" t="str">
            <v xml:space="preserve">119 Thn 10 bln 8 hari </v>
          </cell>
          <cell r="AD165">
            <v>119</v>
          </cell>
          <cell r="AE165">
            <v>10</v>
          </cell>
          <cell r="AF165">
            <v>8</v>
          </cell>
          <cell r="AG165">
            <v>32</v>
          </cell>
          <cell r="AH165" t="str">
            <v>PENSIUN</v>
          </cell>
          <cell r="AL165" t="e">
            <v>#N/A</v>
          </cell>
          <cell r="AM165" t="e">
            <v>#N/A</v>
          </cell>
        </row>
        <row r="166">
          <cell r="G166" t="str">
            <v>gz</v>
          </cell>
          <cell r="V166" t="str">
            <v/>
          </cell>
          <cell r="AC166" t="str">
            <v xml:space="preserve">119 Thn 10 bln 8 hari </v>
          </cell>
          <cell r="AD166">
            <v>119</v>
          </cell>
          <cell r="AE166">
            <v>10</v>
          </cell>
          <cell r="AF166">
            <v>8</v>
          </cell>
          <cell r="AG166">
            <v>32</v>
          </cell>
          <cell r="AH166" t="str">
            <v>PENSIUN</v>
          </cell>
          <cell r="AL166" t="e">
            <v>#N/A</v>
          </cell>
          <cell r="AM166" t="e">
            <v>#N/A</v>
          </cell>
        </row>
        <row r="167">
          <cell r="G167" t="str">
            <v>gz</v>
          </cell>
          <cell r="V167" t="str">
            <v/>
          </cell>
          <cell r="AC167" t="str">
            <v xml:space="preserve">119 Thn 10 bln 8 hari </v>
          </cell>
          <cell r="AD167">
            <v>119</v>
          </cell>
          <cell r="AE167">
            <v>10</v>
          </cell>
          <cell r="AF167">
            <v>8</v>
          </cell>
          <cell r="AG167">
            <v>32</v>
          </cell>
          <cell r="AH167" t="str">
            <v>PENSIUN</v>
          </cell>
          <cell r="AL167" t="e">
            <v>#N/A</v>
          </cell>
          <cell r="AM167" t="e">
            <v>#N/A</v>
          </cell>
        </row>
        <row r="168">
          <cell r="G168" t="str">
            <v>gz</v>
          </cell>
          <cell r="V168" t="str">
            <v/>
          </cell>
          <cell r="AC168" t="str">
            <v xml:space="preserve">119 Thn 10 bln 8 hari </v>
          </cell>
          <cell r="AD168">
            <v>119</v>
          </cell>
          <cell r="AE168">
            <v>10</v>
          </cell>
          <cell r="AF168">
            <v>8</v>
          </cell>
          <cell r="AG168">
            <v>32</v>
          </cell>
          <cell r="AH168" t="str">
            <v>PENSIUN</v>
          </cell>
          <cell r="AL168" t="e">
            <v>#N/A</v>
          </cell>
          <cell r="AM168" t="e">
            <v>#N/A</v>
          </cell>
        </row>
        <row r="169">
          <cell r="G169" t="str">
            <v>gz</v>
          </cell>
          <cell r="V169" t="str">
            <v/>
          </cell>
          <cell r="AC169" t="str">
            <v xml:space="preserve">119 Thn 10 bln 8 hari </v>
          </cell>
          <cell r="AD169">
            <v>119</v>
          </cell>
          <cell r="AE169">
            <v>10</v>
          </cell>
          <cell r="AF169">
            <v>8</v>
          </cell>
          <cell r="AG169">
            <v>32</v>
          </cell>
          <cell r="AH169" t="str">
            <v>PENSIUN</v>
          </cell>
          <cell r="AL169" t="e">
            <v>#N/A</v>
          </cell>
          <cell r="AM169" t="e">
            <v>#N/A</v>
          </cell>
        </row>
        <row r="170">
          <cell r="G170" t="str">
            <v>gz</v>
          </cell>
          <cell r="V170" t="str">
            <v/>
          </cell>
          <cell r="AC170" t="str">
            <v xml:space="preserve">119 Thn 10 bln 8 hari </v>
          </cell>
          <cell r="AD170">
            <v>119</v>
          </cell>
          <cell r="AE170">
            <v>10</v>
          </cell>
          <cell r="AF170">
            <v>8</v>
          </cell>
          <cell r="AG170">
            <v>32</v>
          </cell>
          <cell r="AH170" t="str">
            <v>PENSIUN</v>
          </cell>
          <cell r="AL170" t="e">
            <v>#N/A</v>
          </cell>
          <cell r="AM170" t="e">
            <v>#N/A</v>
          </cell>
        </row>
        <row r="171">
          <cell r="G171" t="str">
            <v>gz</v>
          </cell>
          <cell r="V171" t="str">
            <v/>
          </cell>
          <cell r="AC171" t="str">
            <v xml:space="preserve">119 Thn 10 bln 8 hari </v>
          </cell>
          <cell r="AD171">
            <v>119</v>
          </cell>
          <cell r="AE171">
            <v>10</v>
          </cell>
          <cell r="AF171">
            <v>8</v>
          </cell>
          <cell r="AG171">
            <v>32</v>
          </cell>
          <cell r="AH171" t="str">
            <v>PENSIUN</v>
          </cell>
          <cell r="AL171" t="e">
            <v>#N/A</v>
          </cell>
          <cell r="AM171" t="e">
            <v>#N/A</v>
          </cell>
        </row>
        <row r="172">
          <cell r="G172" t="str">
            <v>gz</v>
          </cell>
          <cell r="V172" t="str">
            <v/>
          </cell>
          <cell r="AC172" t="str">
            <v xml:space="preserve">119 Thn 10 bln 8 hari </v>
          </cell>
          <cell r="AD172">
            <v>119</v>
          </cell>
          <cell r="AE172">
            <v>10</v>
          </cell>
          <cell r="AF172">
            <v>8</v>
          </cell>
          <cell r="AG172">
            <v>32</v>
          </cell>
          <cell r="AH172" t="str">
            <v>PENSIUN</v>
          </cell>
          <cell r="AL172" t="e">
            <v>#N/A</v>
          </cell>
          <cell r="AM172" t="e">
            <v>#N/A</v>
          </cell>
        </row>
        <row r="173">
          <cell r="G173" t="str">
            <v>gz</v>
          </cell>
          <cell r="V173" t="str">
            <v/>
          </cell>
          <cell r="AC173" t="str">
            <v xml:space="preserve">119 Thn 10 bln 8 hari </v>
          </cell>
          <cell r="AD173">
            <v>119</v>
          </cell>
          <cell r="AE173">
            <v>10</v>
          </cell>
          <cell r="AF173">
            <v>8</v>
          </cell>
          <cell r="AG173">
            <v>32</v>
          </cell>
          <cell r="AH173" t="str">
            <v>PENSIUN</v>
          </cell>
          <cell r="AL173" t="e">
            <v>#N/A</v>
          </cell>
          <cell r="AM173" t="e">
            <v>#N/A</v>
          </cell>
        </row>
        <row r="174">
          <cell r="G174" t="str">
            <v>gz</v>
          </cell>
          <cell r="V174" t="str">
            <v/>
          </cell>
          <cell r="AC174" t="str">
            <v xml:space="preserve">119 Thn 10 bln 8 hari </v>
          </cell>
          <cell r="AD174">
            <v>119</v>
          </cell>
          <cell r="AE174">
            <v>10</v>
          </cell>
          <cell r="AF174">
            <v>8</v>
          </cell>
          <cell r="AG174">
            <v>32</v>
          </cell>
          <cell r="AH174" t="str">
            <v>PENSIUN</v>
          </cell>
          <cell r="AL174" t="e">
            <v>#N/A</v>
          </cell>
          <cell r="AM174" t="e">
            <v>#N/A</v>
          </cell>
        </row>
        <row r="175">
          <cell r="G175" t="str">
            <v>gz</v>
          </cell>
          <cell r="V175" t="str">
            <v/>
          </cell>
          <cell r="AC175" t="str">
            <v xml:space="preserve">119 Thn 10 bln 8 hari </v>
          </cell>
          <cell r="AD175">
            <v>119</v>
          </cell>
          <cell r="AE175">
            <v>10</v>
          </cell>
          <cell r="AF175">
            <v>8</v>
          </cell>
          <cell r="AG175">
            <v>32</v>
          </cell>
          <cell r="AH175" t="str">
            <v>PENSIUN</v>
          </cell>
          <cell r="AL175" t="e">
            <v>#N/A</v>
          </cell>
          <cell r="AM175" t="e">
            <v>#N/A</v>
          </cell>
        </row>
        <row r="176">
          <cell r="G176" t="str">
            <v>gz</v>
          </cell>
          <cell r="V176" t="str">
            <v/>
          </cell>
          <cell r="AC176" t="str">
            <v xml:space="preserve">119 Thn 10 bln 8 hari </v>
          </cell>
          <cell r="AD176">
            <v>119</v>
          </cell>
          <cell r="AE176">
            <v>10</v>
          </cell>
          <cell r="AF176">
            <v>8</v>
          </cell>
          <cell r="AG176">
            <v>32</v>
          </cell>
          <cell r="AH176" t="str">
            <v>PENSIUN</v>
          </cell>
          <cell r="AL176" t="e">
            <v>#N/A</v>
          </cell>
          <cell r="AM176" t="e">
            <v>#N/A</v>
          </cell>
        </row>
        <row r="177">
          <cell r="G177" t="str">
            <v>h</v>
          </cell>
          <cell r="V177" t="str">
            <v/>
          </cell>
          <cell r="AC177" t="str">
            <v xml:space="preserve">119 Thn 10 bln 8 hari </v>
          </cell>
          <cell r="AD177">
            <v>119</v>
          </cell>
          <cell r="AE177">
            <v>10</v>
          </cell>
          <cell r="AF177">
            <v>8</v>
          </cell>
          <cell r="AG177">
            <v>32</v>
          </cell>
          <cell r="AH177" t="str">
            <v>PENSIUN</v>
          </cell>
          <cell r="AL177" t="e">
            <v>#N/A</v>
          </cell>
          <cell r="AM177" t="e">
            <v>#N/A</v>
          </cell>
        </row>
        <row r="178">
          <cell r="E178" t="str">
            <v>Harun Rasyid</v>
          </cell>
          <cell r="G178" t="str">
            <v>Harun Rasyid</v>
          </cell>
          <cell r="I178" t="str">
            <v>III/a</v>
          </cell>
          <cell r="L178" t="str">
            <v>L</v>
          </cell>
          <cell r="M178" t="str">
            <v>197211202002121002</v>
          </cell>
          <cell r="O178" t="str">
            <v>Palembang</v>
          </cell>
          <cell r="P178" t="str">
            <v>20/11/1972</v>
          </cell>
          <cell r="Q178" t="str">
            <v>01/04/11</v>
          </cell>
          <cell r="R178" t="str">
            <v>01/12/02</v>
          </cell>
          <cell r="S178" t="str">
            <v>SMA -91</v>
          </cell>
          <cell r="U178" t="str">
            <v>Pegawai</v>
          </cell>
          <cell r="V178" t="str">
            <v>pada subbag</v>
          </cell>
          <cell r="W178" t="str">
            <v>subbag Akademik dan Alumni pada Bagian TU</v>
          </cell>
          <cell r="Y178" t="str">
            <v>Pengadministrasi Umum</v>
          </cell>
          <cell r="AA178" t="str">
            <v xml:space="preserve">Fak. Ilmu Tarbiyah dan Ilmu Keguruan </v>
          </cell>
          <cell r="AB178">
            <v>58</v>
          </cell>
          <cell r="AC178" t="str">
            <v xml:space="preserve">16 Thn 11 bln 7 hari </v>
          </cell>
          <cell r="AD178">
            <v>46</v>
          </cell>
          <cell r="AE178">
            <v>11</v>
          </cell>
          <cell r="AF178">
            <v>18</v>
          </cell>
          <cell r="AG178">
            <v>47818</v>
          </cell>
          <cell r="AH178" t="str">
            <v>Aktif</v>
          </cell>
          <cell r="AL178" t="e">
            <v>#N/A</v>
          </cell>
          <cell r="AM178" t="str">
            <v>Penata Muda</v>
          </cell>
        </row>
        <row r="179">
          <cell r="E179" t="str">
            <v>Hasbullah</v>
          </cell>
          <cell r="G179" t="str">
            <v>Hasbullah</v>
          </cell>
          <cell r="I179" t="str">
            <v>II/a</v>
          </cell>
          <cell r="L179" t="str">
            <v>L</v>
          </cell>
          <cell r="M179" t="str">
            <v>196704141994031004</v>
          </cell>
          <cell r="O179" t="str">
            <v>Pandan Agung</v>
          </cell>
          <cell r="P179" t="str">
            <v>14/04/1967</v>
          </cell>
          <cell r="Q179" t="str">
            <v>01/10/10</v>
          </cell>
          <cell r="R179" t="str">
            <v>01/03/94</v>
          </cell>
          <cell r="S179" t="str">
            <v>MIN - 82</v>
          </cell>
          <cell r="U179" t="str">
            <v>Pegawai</v>
          </cell>
          <cell r="V179" t="str">
            <v/>
          </cell>
          <cell r="Y179" t="str">
            <v>Pengadministrasi Umum</v>
          </cell>
          <cell r="AA179" t="str">
            <v xml:space="preserve">Fak. Ekonomi dan Bisnis Islam </v>
          </cell>
          <cell r="AB179">
            <v>58</v>
          </cell>
          <cell r="AC179" t="str">
            <v xml:space="preserve">25 Thn 8 bln 7 hari </v>
          </cell>
          <cell r="AD179">
            <v>52</v>
          </cell>
          <cell r="AE179">
            <v>6</v>
          </cell>
          <cell r="AF179">
            <v>24</v>
          </cell>
          <cell r="AG179">
            <v>45778</v>
          </cell>
          <cell r="AH179" t="str">
            <v>Aktif</v>
          </cell>
          <cell r="AL179" t="e">
            <v>#N/A</v>
          </cell>
          <cell r="AM179" t="str">
            <v>Pengatur Muda</v>
          </cell>
        </row>
        <row r="180">
          <cell r="E180" t="str">
            <v>Hasyim, SE.</v>
          </cell>
          <cell r="G180" t="str">
            <v>Hasyim</v>
          </cell>
          <cell r="H180" t="str">
            <v>S.E.</v>
          </cell>
          <cell r="I180" t="str">
            <v>III/d</v>
          </cell>
          <cell r="L180" t="str">
            <v>L</v>
          </cell>
          <cell r="M180" t="str">
            <v>195810091983031003</v>
          </cell>
          <cell r="O180" t="str">
            <v>Gunung Batu</v>
          </cell>
          <cell r="P180" t="str">
            <v>09/10/1958</v>
          </cell>
          <cell r="Q180" t="str">
            <v>01/04/11</v>
          </cell>
          <cell r="R180" t="str">
            <v>01/03/83</v>
          </cell>
          <cell r="S180" t="str">
            <v>S1 Unbpal</v>
          </cell>
          <cell r="U180" t="str">
            <v>Pegawai</v>
          </cell>
          <cell r="V180" t="str">
            <v/>
          </cell>
          <cell r="Y180" t="str">
            <v>Kasubbag. AUK</v>
          </cell>
          <cell r="Z180" t="str">
            <v>pada</v>
          </cell>
          <cell r="AA180" t="str">
            <v>Fak. Syari'ah dan Hukum</v>
          </cell>
          <cell r="AB180">
            <v>58</v>
          </cell>
          <cell r="AC180" t="str">
            <v xml:space="preserve">36 Thn 8 bln 7 hari </v>
          </cell>
          <cell r="AD180">
            <v>61</v>
          </cell>
          <cell r="AE180">
            <v>0</v>
          </cell>
          <cell r="AF180">
            <v>29</v>
          </cell>
          <cell r="AG180">
            <v>42675</v>
          </cell>
          <cell r="AH180" t="str">
            <v>PENSIUN</v>
          </cell>
          <cell r="AL180" t="e">
            <v>#N/A</v>
          </cell>
          <cell r="AM180" t="str">
            <v>Penata Tk. I</v>
          </cell>
        </row>
        <row r="181">
          <cell r="E181" t="str">
            <v>Drs. Herman Pribadi</v>
          </cell>
          <cell r="F181" t="str">
            <v>Drs.</v>
          </cell>
          <cell r="G181" t="str">
            <v>Herman Pribadi</v>
          </cell>
          <cell r="I181" t="str">
            <v>IV/a</v>
          </cell>
          <cell r="L181" t="str">
            <v>L</v>
          </cell>
          <cell r="M181" t="str">
            <v>196312011994011001</v>
          </cell>
          <cell r="O181" t="str">
            <v>Talang Rimba</v>
          </cell>
          <cell r="P181" t="str">
            <v>01/12/1963</v>
          </cell>
          <cell r="Q181" t="str">
            <v>01/04/06</v>
          </cell>
          <cell r="R181" t="str">
            <v>01/01/94</v>
          </cell>
          <cell r="S181" t="str">
            <v>IAIN RF - 90</v>
          </cell>
          <cell r="T181" t="str">
            <v>S1</v>
          </cell>
          <cell r="U181" t="str">
            <v>Pegawai</v>
          </cell>
          <cell r="V181" t="str">
            <v/>
          </cell>
          <cell r="Y181" t="str">
            <v>Kepala</v>
          </cell>
          <cell r="Z181" t="str">
            <v>pada</v>
          </cell>
          <cell r="AA181" t="str">
            <v>Bagian Kerjasama, Kelembagaan, dan Humas Biro AAKK</v>
          </cell>
          <cell r="AB181">
            <v>60</v>
          </cell>
          <cell r="AC181" t="str">
            <v xml:space="preserve">25 Thn 10 bln 7 hari </v>
          </cell>
          <cell r="AD181">
            <v>55</v>
          </cell>
          <cell r="AE181">
            <v>11</v>
          </cell>
          <cell r="AF181">
            <v>7</v>
          </cell>
          <cell r="AG181">
            <v>45292</v>
          </cell>
          <cell r="AH181" t="str">
            <v>Aktif</v>
          </cell>
          <cell r="AL181" t="e">
            <v>#N/A</v>
          </cell>
          <cell r="AM181" t="str">
            <v>Pembina</v>
          </cell>
        </row>
        <row r="182">
          <cell r="E182" t="str">
            <v>Heryanto</v>
          </cell>
          <cell r="G182" t="str">
            <v>Heryanto</v>
          </cell>
          <cell r="I182" t="str">
            <v>III/b</v>
          </cell>
          <cell r="L182" t="str">
            <v>L</v>
          </cell>
          <cell r="M182" t="str">
            <v>196004081979031001</v>
          </cell>
          <cell r="O182" t="str">
            <v>Bandung</v>
          </cell>
          <cell r="P182" t="str">
            <v>08/04/1960</v>
          </cell>
          <cell r="Q182" t="str">
            <v>01/04/07</v>
          </cell>
          <cell r="R182" t="str">
            <v>01/03/79</v>
          </cell>
          <cell r="S182" t="str">
            <v>S M A</v>
          </cell>
          <cell r="U182" t="str">
            <v>Pegawai</v>
          </cell>
          <cell r="V182" t="str">
            <v>pada subbag</v>
          </cell>
          <cell r="W182" t="str">
            <v>subbag Tata Usaha</v>
          </cell>
          <cell r="Y182" t="str">
            <v>Pengadministrasi Umum</v>
          </cell>
          <cell r="AA182" t="str">
            <v xml:space="preserve">Lembaga Penelitian dan Pengabdian Masyarakat (LP2M) </v>
          </cell>
          <cell r="AB182">
            <v>58</v>
          </cell>
          <cell r="AC182" t="str">
            <v xml:space="preserve">40 Thn 8 bln 7 hari </v>
          </cell>
          <cell r="AD182">
            <v>59</v>
          </cell>
          <cell r="AE182">
            <v>7</v>
          </cell>
          <cell r="AF182">
            <v>0</v>
          </cell>
          <cell r="AG182">
            <v>43221</v>
          </cell>
          <cell r="AH182" t="str">
            <v>PENSIUN</v>
          </cell>
          <cell r="AL182" t="e">
            <v>#N/A</v>
          </cell>
          <cell r="AM182" t="str">
            <v>Penata Muda Tk. I</v>
          </cell>
        </row>
        <row r="183">
          <cell r="E183" t="str">
            <v>Heryanto</v>
          </cell>
          <cell r="G183" t="str">
            <v>Heryanto</v>
          </cell>
          <cell r="I183" t="str">
            <v>II/a</v>
          </cell>
          <cell r="L183" t="str">
            <v>L</v>
          </cell>
          <cell r="M183" t="str">
            <v>196611282014111001</v>
          </cell>
          <cell r="U183" t="str">
            <v>Pegawai</v>
          </cell>
          <cell r="V183" t="str">
            <v>pada subbag</v>
          </cell>
          <cell r="W183" t="str">
            <v>subbag Administrasi Umum dan Kepegawaian pada Bagian TU</v>
          </cell>
          <cell r="Y183" t="str">
            <v>Pengadministrasi Umum</v>
          </cell>
          <cell r="AA183" t="str">
            <v>Fak. Adab dan Humaniora</v>
          </cell>
          <cell r="AB183">
            <v>58</v>
          </cell>
          <cell r="AC183" t="str">
            <v xml:space="preserve">119 Thn 10 bln 8 hari </v>
          </cell>
          <cell r="AD183">
            <v>119</v>
          </cell>
          <cell r="AE183">
            <v>10</v>
          </cell>
          <cell r="AF183">
            <v>8</v>
          </cell>
          <cell r="AG183">
            <v>21217</v>
          </cell>
          <cell r="AH183" t="str">
            <v>PENSIUN</v>
          </cell>
          <cell r="AL183" t="e">
            <v>#N/A</v>
          </cell>
          <cell r="AM183" t="str">
            <v>Pengatur Muda</v>
          </cell>
        </row>
        <row r="184">
          <cell r="E184" t="str">
            <v>Hilda, SE. M.Si.</v>
          </cell>
          <cell r="G184" t="str">
            <v>Hilda</v>
          </cell>
          <cell r="H184" t="str">
            <v>S.E.M.Si.</v>
          </cell>
          <cell r="I184" t="str">
            <v>III/d</v>
          </cell>
          <cell r="L184" t="str">
            <v>P</v>
          </cell>
          <cell r="M184" t="str">
            <v>197402142003122002</v>
          </cell>
          <cell r="O184" t="str">
            <v>Palembang</v>
          </cell>
          <cell r="P184">
            <v>27074</v>
          </cell>
          <cell r="Q184" t="str">
            <v>01/04/10</v>
          </cell>
          <cell r="R184" t="str">
            <v>01/12/03</v>
          </cell>
          <cell r="S184" t="str">
            <v>S 2 Unanti - 07</v>
          </cell>
          <cell r="T184" t="str">
            <v>S2</v>
          </cell>
          <cell r="U184" t="str">
            <v>Pegawai</v>
          </cell>
          <cell r="V184" t="str">
            <v>pada subbag</v>
          </cell>
          <cell r="W184" t="str">
            <v>Perencanaan, Akuntansi dan Keuangan pada Bagian TU</v>
          </cell>
          <cell r="Y184" t="str">
            <v>Kepala Sub Bagian</v>
          </cell>
          <cell r="Z184" t="str">
            <v>pada</v>
          </cell>
          <cell r="AA184" t="str">
            <v>Fak. Adab dan Humaniora</v>
          </cell>
          <cell r="AB184">
            <v>58</v>
          </cell>
          <cell r="AC184" t="str">
            <v xml:space="preserve">15 Thn 11 bln 7 hari </v>
          </cell>
          <cell r="AD184">
            <v>45</v>
          </cell>
          <cell r="AE184">
            <v>8</v>
          </cell>
          <cell r="AF184">
            <v>24</v>
          </cell>
          <cell r="AG184">
            <v>48274</v>
          </cell>
          <cell r="AH184" t="str">
            <v>Aktif</v>
          </cell>
          <cell r="AL184" t="e">
            <v>#N/A</v>
          </cell>
          <cell r="AM184" t="str">
            <v>Penata Tk. I</v>
          </cell>
        </row>
        <row r="185">
          <cell r="E185" t="str">
            <v xml:space="preserve">Horizon </v>
          </cell>
          <cell r="G185" t="str">
            <v xml:space="preserve">Horizon </v>
          </cell>
          <cell r="I185" t="str">
            <v>II/b</v>
          </cell>
          <cell r="L185" t="str">
            <v>L</v>
          </cell>
          <cell r="M185" t="str">
            <v>197209031999031003</v>
          </cell>
          <cell r="O185" t="str">
            <v>Jajaran Lama</v>
          </cell>
          <cell r="P185" t="str">
            <v>03/09/1972</v>
          </cell>
          <cell r="Q185" t="str">
            <v>01/10/09</v>
          </cell>
          <cell r="R185" t="str">
            <v>01/10/09</v>
          </cell>
          <cell r="S185" t="str">
            <v>S M A</v>
          </cell>
          <cell r="U185" t="str">
            <v>Pegawai</v>
          </cell>
          <cell r="V185" t="str">
            <v>pada subbag</v>
          </cell>
          <cell r="W185" t="str">
            <v xml:space="preserve">Informasi Akademik dan Kemahasiswaan </v>
          </cell>
          <cell r="Y185" t="str">
            <v>Pengadministrasi Umum</v>
          </cell>
          <cell r="AA185" t="str">
            <v>Bagian Administrasi Akademik dan Kemahasiswaan (BAAK)</v>
          </cell>
          <cell r="AB185">
            <v>58</v>
          </cell>
          <cell r="AC185" t="str">
            <v xml:space="preserve">10 Thn 1 bln 7 hari </v>
          </cell>
          <cell r="AD185">
            <v>47</v>
          </cell>
          <cell r="AE185">
            <v>2</v>
          </cell>
          <cell r="AF185">
            <v>5</v>
          </cell>
          <cell r="AG185">
            <v>47757</v>
          </cell>
          <cell r="AH185" t="str">
            <v>Aktif</v>
          </cell>
          <cell r="AL185" t="e">
            <v>#N/A</v>
          </cell>
          <cell r="AM185" t="str">
            <v>Pengatur Muda Tk. I</v>
          </cell>
        </row>
        <row r="186">
          <cell r="G186" t="str">
            <v>hz</v>
          </cell>
          <cell r="V186" t="str">
            <v/>
          </cell>
          <cell r="AC186" t="str">
            <v xml:space="preserve">119 Thn 10 bln 8 hari </v>
          </cell>
          <cell r="AD186">
            <v>119</v>
          </cell>
          <cell r="AE186">
            <v>10</v>
          </cell>
          <cell r="AF186">
            <v>8</v>
          </cell>
          <cell r="AG186">
            <v>32</v>
          </cell>
          <cell r="AH186" t="str">
            <v>PENSIUN</v>
          </cell>
          <cell r="AL186" t="e">
            <v>#N/A</v>
          </cell>
          <cell r="AM186" t="e">
            <v>#N/A</v>
          </cell>
        </row>
        <row r="187">
          <cell r="G187" t="str">
            <v>hz</v>
          </cell>
          <cell r="V187" t="str">
            <v/>
          </cell>
          <cell r="AC187" t="str">
            <v xml:space="preserve">119 Thn 10 bln 8 hari </v>
          </cell>
          <cell r="AD187">
            <v>119</v>
          </cell>
          <cell r="AE187">
            <v>10</v>
          </cell>
          <cell r="AF187">
            <v>8</v>
          </cell>
          <cell r="AG187">
            <v>32</v>
          </cell>
          <cell r="AH187" t="str">
            <v>PENSIUN</v>
          </cell>
          <cell r="AL187" t="e">
            <v>#N/A</v>
          </cell>
          <cell r="AM187" t="e">
            <v>#N/A</v>
          </cell>
        </row>
        <row r="188">
          <cell r="G188" t="str">
            <v>hz</v>
          </cell>
          <cell r="V188" t="str">
            <v/>
          </cell>
          <cell r="AC188" t="str">
            <v xml:space="preserve">119 Thn 10 bln 8 hari </v>
          </cell>
          <cell r="AD188">
            <v>119</v>
          </cell>
          <cell r="AE188">
            <v>10</v>
          </cell>
          <cell r="AF188">
            <v>8</v>
          </cell>
          <cell r="AG188">
            <v>32</v>
          </cell>
          <cell r="AH188" t="str">
            <v>PENSIUN</v>
          </cell>
          <cell r="AL188" t="e">
            <v>#N/A</v>
          </cell>
          <cell r="AM188" t="e">
            <v>#N/A</v>
          </cell>
        </row>
        <row r="189">
          <cell r="G189" t="str">
            <v>hz</v>
          </cell>
          <cell r="V189" t="str">
            <v/>
          </cell>
          <cell r="AC189" t="str">
            <v xml:space="preserve">119 Thn 10 bln 8 hari </v>
          </cell>
          <cell r="AD189">
            <v>119</v>
          </cell>
          <cell r="AE189">
            <v>10</v>
          </cell>
          <cell r="AF189">
            <v>8</v>
          </cell>
          <cell r="AG189">
            <v>32</v>
          </cell>
          <cell r="AH189" t="str">
            <v>PENSIUN</v>
          </cell>
          <cell r="AL189" t="e">
            <v>#N/A</v>
          </cell>
          <cell r="AM189" t="e">
            <v>#N/A</v>
          </cell>
        </row>
        <row r="190">
          <cell r="G190" t="str">
            <v>hz</v>
          </cell>
          <cell r="V190" t="str">
            <v/>
          </cell>
          <cell r="AC190" t="str">
            <v xml:space="preserve">119 Thn 10 bln 8 hari </v>
          </cell>
          <cell r="AD190">
            <v>119</v>
          </cell>
          <cell r="AE190">
            <v>10</v>
          </cell>
          <cell r="AF190">
            <v>8</v>
          </cell>
          <cell r="AG190">
            <v>32</v>
          </cell>
          <cell r="AH190" t="str">
            <v>PENSIUN</v>
          </cell>
          <cell r="AL190" t="e">
            <v>#N/A</v>
          </cell>
          <cell r="AM190" t="e">
            <v>#N/A</v>
          </cell>
        </row>
        <row r="191">
          <cell r="G191" t="str">
            <v>hz</v>
          </cell>
          <cell r="V191" t="str">
            <v/>
          </cell>
          <cell r="AC191" t="str">
            <v xml:space="preserve">119 Thn 10 bln 8 hari </v>
          </cell>
          <cell r="AD191">
            <v>119</v>
          </cell>
          <cell r="AE191">
            <v>10</v>
          </cell>
          <cell r="AF191">
            <v>8</v>
          </cell>
          <cell r="AG191">
            <v>32</v>
          </cell>
          <cell r="AH191" t="str">
            <v>PENSIUN</v>
          </cell>
          <cell r="AL191" t="e">
            <v>#N/A</v>
          </cell>
          <cell r="AM191" t="e">
            <v>#N/A</v>
          </cell>
        </row>
        <row r="192">
          <cell r="G192" t="str">
            <v>hz</v>
          </cell>
          <cell r="V192" t="str">
            <v/>
          </cell>
          <cell r="AC192" t="str">
            <v xml:space="preserve">119 Thn 10 bln 8 hari </v>
          </cell>
          <cell r="AD192">
            <v>119</v>
          </cell>
          <cell r="AE192">
            <v>10</v>
          </cell>
          <cell r="AF192">
            <v>8</v>
          </cell>
          <cell r="AG192">
            <v>32</v>
          </cell>
          <cell r="AH192" t="str">
            <v>PENSIUN</v>
          </cell>
          <cell r="AL192" t="e">
            <v>#N/A</v>
          </cell>
          <cell r="AM192" t="e">
            <v>#N/A</v>
          </cell>
        </row>
        <row r="193">
          <cell r="G193" t="str">
            <v>hz</v>
          </cell>
          <cell r="V193" t="str">
            <v/>
          </cell>
          <cell r="AC193" t="str">
            <v xml:space="preserve">119 Thn 10 bln 8 hari </v>
          </cell>
          <cell r="AD193">
            <v>119</v>
          </cell>
          <cell r="AE193">
            <v>10</v>
          </cell>
          <cell r="AF193">
            <v>8</v>
          </cell>
          <cell r="AG193">
            <v>32</v>
          </cell>
          <cell r="AH193" t="str">
            <v>PENSIUN</v>
          </cell>
          <cell r="AL193" t="e">
            <v>#N/A</v>
          </cell>
          <cell r="AM193" t="e">
            <v>#N/A</v>
          </cell>
        </row>
        <row r="194">
          <cell r="G194" t="str">
            <v>hz</v>
          </cell>
          <cell r="V194" t="str">
            <v/>
          </cell>
          <cell r="AC194" t="str">
            <v xml:space="preserve">119 Thn 10 bln 8 hari </v>
          </cell>
          <cell r="AD194">
            <v>119</v>
          </cell>
          <cell r="AE194">
            <v>10</v>
          </cell>
          <cell r="AF194">
            <v>8</v>
          </cell>
          <cell r="AG194">
            <v>32</v>
          </cell>
          <cell r="AH194" t="str">
            <v>PENSIUN</v>
          </cell>
          <cell r="AL194" t="e">
            <v>#N/A</v>
          </cell>
          <cell r="AM194" t="e">
            <v>#N/A</v>
          </cell>
        </row>
        <row r="195">
          <cell r="G195" t="str">
            <v>hz</v>
          </cell>
          <cell r="V195" t="str">
            <v/>
          </cell>
          <cell r="AC195" t="str">
            <v xml:space="preserve">119 Thn 10 bln 8 hari </v>
          </cell>
          <cell r="AD195">
            <v>119</v>
          </cell>
          <cell r="AE195">
            <v>10</v>
          </cell>
          <cell r="AF195">
            <v>8</v>
          </cell>
          <cell r="AG195">
            <v>32</v>
          </cell>
          <cell r="AH195" t="str">
            <v>PENSIUN</v>
          </cell>
          <cell r="AL195" t="e">
            <v>#N/A</v>
          </cell>
          <cell r="AM195" t="e">
            <v>#N/A</v>
          </cell>
        </row>
        <row r="196">
          <cell r="G196" t="str">
            <v>hz</v>
          </cell>
          <cell r="V196" t="str">
            <v/>
          </cell>
          <cell r="AC196" t="str">
            <v xml:space="preserve">119 Thn 10 bln 8 hari </v>
          </cell>
          <cell r="AD196">
            <v>119</v>
          </cell>
          <cell r="AE196">
            <v>10</v>
          </cell>
          <cell r="AF196">
            <v>8</v>
          </cell>
          <cell r="AG196">
            <v>32</v>
          </cell>
          <cell r="AH196" t="str">
            <v>PENSIUN</v>
          </cell>
          <cell r="AL196" t="e">
            <v>#N/A</v>
          </cell>
          <cell r="AM196" t="e">
            <v>#N/A</v>
          </cell>
        </row>
        <row r="197">
          <cell r="G197" t="str">
            <v>hz</v>
          </cell>
          <cell r="V197" t="str">
            <v/>
          </cell>
          <cell r="AC197" t="str">
            <v xml:space="preserve">119 Thn 10 bln 8 hari </v>
          </cell>
          <cell r="AD197">
            <v>119</v>
          </cell>
          <cell r="AE197">
            <v>10</v>
          </cell>
          <cell r="AF197">
            <v>8</v>
          </cell>
          <cell r="AG197">
            <v>32</v>
          </cell>
          <cell r="AH197" t="str">
            <v>PENSIUN</v>
          </cell>
          <cell r="AL197" t="e">
            <v>#N/A</v>
          </cell>
          <cell r="AM197" t="e">
            <v>#N/A</v>
          </cell>
        </row>
        <row r="198">
          <cell r="G198" t="str">
            <v>hz</v>
          </cell>
          <cell r="V198" t="str">
            <v/>
          </cell>
          <cell r="AC198" t="str">
            <v xml:space="preserve">119 Thn 10 bln 8 hari </v>
          </cell>
          <cell r="AD198">
            <v>119</v>
          </cell>
          <cell r="AE198">
            <v>10</v>
          </cell>
          <cell r="AF198">
            <v>8</v>
          </cell>
          <cell r="AG198">
            <v>32</v>
          </cell>
          <cell r="AH198" t="str">
            <v>PENSIUN</v>
          </cell>
          <cell r="AL198" t="e">
            <v>#N/A</v>
          </cell>
          <cell r="AM198" t="e">
            <v>#N/A</v>
          </cell>
        </row>
        <row r="199">
          <cell r="G199" t="str">
            <v>hz</v>
          </cell>
          <cell r="V199" t="str">
            <v/>
          </cell>
          <cell r="AC199" t="str">
            <v xml:space="preserve">119 Thn 10 bln 8 hari </v>
          </cell>
          <cell r="AD199">
            <v>119</v>
          </cell>
          <cell r="AE199">
            <v>10</v>
          </cell>
          <cell r="AF199">
            <v>8</v>
          </cell>
          <cell r="AG199">
            <v>32</v>
          </cell>
          <cell r="AH199" t="str">
            <v>PENSIUN</v>
          </cell>
          <cell r="AL199" t="e">
            <v>#N/A</v>
          </cell>
          <cell r="AM199" t="e">
            <v>#N/A</v>
          </cell>
        </row>
        <row r="200">
          <cell r="G200" t="str">
            <v>hz</v>
          </cell>
          <cell r="V200" t="str">
            <v/>
          </cell>
          <cell r="AC200" t="str">
            <v xml:space="preserve">119 Thn 10 bln 8 hari </v>
          </cell>
          <cell r="AD200">
            <v>119</v>
          </cell>
          <cell r="AE200">
            <v>10</v>
          </cell>
          <cell r="AF200">
            <v>8</v>
          </cell>
          <cell r="AG200">
            <v>32</v>
          </cell>
          <cell r="AH200" t="str">
            <v>PENSIUN</v>
          </cell>
          <cell r="AL200" t="e">
            <v>#N/A</v>
          </cell>
          <cell r="AM200" t="e">
            <v>#N/A</v>
          </cell>
        </row>
        <row r="201">
          <cell r="G201" t="str">
            <v>hz</v>
          </cell>
          <cell r="V201" t="str">
            <v/>
          </cell>
          <cell r="AC201" t="str">
            <v xml:space="preserve">119 Thn 10 bln 8 hari </v>
          </cell>
          <cell r="AD201">
            <v>119</v>
          </cell>
          <cell r="AE201">
            <v>10</v>
          </cell>
          <cell r="AF201">
            <v>8</v>
          </cell>
          <cell r="AG201">
            <v>32</v>
          </cell>
          <cell r="AH201" t="str">
            <v>PENSIUN</v>
          </cell>
          <cell r="AL201" t="e">
            <v>#N/A</v>
          </cell>
          <cell r="AM201" t="e">
            <v>#N/A</v>
          </cell>
        </row>
        <row r="202">
          <cell r="G202" t="str">
            <v>i</v>
          </cell>
          <cell r="V202" t="str">
            <v/>
          </cell>
          <cell r="AC202" t="str">
            <v xml:space="preserve">119 Thn 10 bln 8 hari </v>
          </cell>
          <cell r="AD202">
            <v>119</v>
          </cell>
          <cell r="AE202">
            <v>10</v>
          </cell>
          <cell r="AF202">
            <v>8</v>
          </cell>
          <cell r="AG202">
            <v>32</v>
          </cell>
          <cell r="AH202" t="str">
            <v>PENSIUN</v>
          </cell>
          <cell r="AL202" t="e">
            <v>#N/A</v>
          </cell>
          <cell r="AM202" t="e">
            <v>#N/A</v>
          </cell>
        </row>
        <row r="203">
          <cell r="E203" t="str">
            <v>Ibrahim Lakoni</v>
          </cell>
          <cell r="G203" t="str">
            <v>Ibrahim Lakoni</v>
          </cell>
          <cell r="I203" t="str">
            <v>II/b</v>
          </cell>
          <cell r="L203" t="str">
            <v>L</v>
          </cell>
          <cell r="M203" t="str">
            <v>196812062007011029</v>
          </cell>
          <cell r="O203" t="str">
            <v>Palembang</v>
          </cell>
          <cell r="P203" t="str">
            <v>06/12/1968</v>
          </cell>
          <cell r="Q203" t="str">
            <v>01/04/11</v>
          </cell>
          <cell r="R203" t="str">
            <v>01/01/07</v>
          </cell>
          <cell r="S203" t="str">
            <v>S M A</v>
          </cell>
          <cell r="U203" t="str">
            <v>Pegawai</v>
          </cell>
          <cell r="V203" t="str">
            <v>pada subbag</v>
          </cell>
          <cell r="W203" t="str">
            <v>subbag Akademik dan Alumni pada Bagian TU</v>
          </cell>
          <cell r="Y203" t="str">
            <v>Pengadministrasi Umum</v>
          </cell>
          <cell r="AA203" t="str">
            <v xml:space="preserve">Fak. Ilmu Tarbiyah dan Ilmu Keguruan </v>
          </cell>
          <cell r="AB203">
            <v>58</v>
          </cell>
          <cell r="AC203" t="str">
            <v xml:space="preserve">12 Thn 10 bln 7 hari </v>
          </cell>
          <cell r="AD203">
            <v>50</v>
          </cell>
          <cell r="AE203">
            <v>11</v>
          </cell>
          <cell r="AF203">
            <v>2</v>
          </cell>
          <cell r="AG203">
            <v>46388</v>
          </cell>
          <cell r="AH203" t="str">
            <v>Aktif</v>
          </cell>
          <cell r="AL203" t="e">
            <v>#N/A</v>
          </cell>
          <cell r="AM203" t="str">
            <v>Pengatur Muda Tk. I</v>
          </cell>
        </row>
        <row r="204">
          <cell r="E204" t="str">
            <v>Indah Wahyuni. SE. Ak. MM.</v>
          </cell>
          <cell r="G204" t="str">
            <v>Indah Wahyuni</v>
          </cell>
          <cell r="H204" t="str">
            <v>S.E.Ak.M.M.</v>
          </cell>
          <cell r="I204" t="str">
            <v>III/b</v>
          </cell>
          <cell r="L204" t="str">
            <v>L</v>
          </cell>
          <cell r="M204" t="str">
            <v>198011262009012005</v>
          </cell>
          <cell r="O204" t="str">
            <v>Palembang</v>
          </cell>
          <cell r="P204" t="str">
            <v>26/11/1980</v>
          </cell>
          <cell r="Q204" t="str">
            <v>01/04/13</v>
          </cell>
          <cell r="R204" t="str">
            <v>01/01/09</v>
          </cell>
          <cell r="S204" t="str">
            <v>S 2 - 2003</v>
          </cell>
          <cell r="U204" t="str">
            <v>Pegawai</v>
          </cell>
          <cell r="V204" t="str">
            <v>pada subbag</v>
          </cell>
          <cell r="W204" t="str">
            <v>subbag Akademik dan Alumni pada Bagian TU</v>
          </cell>
          <cell r="Y204" t="str">
            <v>Pengadministrasi Umum</v>
          </cell>
          <cell r="AA204" t="str">
            <v xml:space="preserve">Fak. Psikologi </v>
          </cell>
          <cell r="AB204">
            <v>58</v>
          </cell>
          <cell r="AC204" t="str">
            <v xml:space="preserve">10 Thn 10 bln 7 hari </v>
          </cell>
          <cell r="AD204">
            <v>38</v>
          </cell>
          <cell r="AE204">
            <v>11</v>
          </cell>
          <cell r="AF204">
            <v>12</v>
          </cell>
          <cell r="AG204">
            <v>50740</v>
          </cell>
          <cell r="AH204" t="str">
            <v>Aktif</v>
          </cell>
          <cell r="AL204" t="e">
            <v>#N/A</v>
          </cell>
          <cell r="AM204" t="str">
            <v>Penata Muda Tk. I</v>
          </cell>
        </row>
        <row r="205">
          <cell r="E205" t="str">
            <v>Indra Jaya Susilawati, S.Sos.,M.Si.</v>
          </cell>
          <cell r="G205" t="str">
            <v>Indra Jaya Susilawati</v>
          </cell>
          <cell r="H205" t="str">
            <v>S.Sos.M.Si.</v>
          </cell>
          <cell r="I205" t="str">
            <v>IV/a</v>
          </cell>
          <cell r="L205" t="str">
            <v>P</v>
          </cell>
          <cell r="M205" t="str">
            <v>196310281984032001</v>
          </cell>
          <cell r="O205" t="str">
            <v>Kutowinangun</v>
          </cell>
          <cell r="P205" t="str">
            <v>28/10/1963</v>
          </cell>
          <cell r="Q205">
            <v>40634</v>
          </cell>
          <cell r="R205" t="str">
            <v>01/03/84</v>
          </cell>
          <cell r="S205" t="str">
            <v>S 1</v>
          </cell>
          <cell r="U205" t="str">
            <v>Pegawai</v>
          </cell>
          <cell r="V205" t="str">
            <v>pada subbag</v>
          </cell>
          <cell r="W205" t="str">
            <v>Administrasi Umum dan Kepegawaian pada Bagian TU</v>
          </cell>
          <cell r="Y205" t="str">
            <v>Kepala Sub Bagian</v>
          </cell>
          <cell r="Z205" t="str">
            <v>pada</v>
          </cell>
          <cell r="AA205" t="str">
            <v xml:space="preserve">Fak. Ilmu Tarbiyah dan Keguruan </v>
          </cell>
          <cell r="AB205">
            <v>58</v>
          </cell>
          <cell r="AC205" t="str">
            <v xml:space="preserve">35 Thn 8 bln 7 hari </v>
          </cell>
          <cell r="AD205">
            <v>56</v>
          </cell>
          <cell r="AE205">
            <v>0</v>
          </cell>
          <cell r="AF205">
            <v>10</v>
          </cell>
          <cell r="AG205">
            <v>44501</v>
          </cell>
          <cell r="AH205" t="str">
            <v>Aktif</v>
          </cell>
          <cell r="AL205" t="e">
            <v>#N/A</v>
          </cell>
          <cell r="AM205" t="str">
            <v>Pembina</v>
          </cell>
        </row>
        <row r="206">
          <cell r="E206" t="str">
            <v>Indra Yuhanto, S.E.</v>
          </cell>
          <cell r="G206" t="str">
            <v>Indra Yuhanto</v>
          </cell>
          <cell r="H206" t="str">
            <v>S.E</v>
          </cell>
          <cell r="I206" t="str">
            <v>III/d</v>
          </cell>
          <cell r="L206" t="str">
            <v>L</v>
          </cell>
          <cell r="M206" t="str">
            <v>197110232005011005</v>
          </cell>
          <cell r="O206" t="str">
            <v>Cangkringan</v>
          </cell>
          <cell r="P206" t="str">
            <v>23/10/1971</v>
          </cell>
          <cell r="Q206" t="str">
            <v>01/04/13</v>
          </cell>
          <cell r="R206" t="str">
            <v>01/01/05</v>
          </cell>
          <cell r="S206" t="str">
            <v>S 1- UNMUH -98</v>
          </cell>
          <cell r="U206" t="str">
            <v>Pegawai</v>
          </cell>
          <cell r="V206" t="str">
            <v>pada subbag</v>
          </cell>
          <cell r="W206" t="str">
            <v>Rumah Tangga</v>
          </cell>
          <cell r="Y206" t="str">
            <v>Kepala Sub Bagian</v>
          </cell>
          <cell r="Z206" t="str">
            <v>pada</v>
          </cell>
          <cell r="AA206" t="str">
            <v>Bagian Umum Biro AUPK</v>
          </cell>
          <cell r="AB206">
            <v>58</v>
          </cell>
          <cell r="AC206" t="str">
            <v xml:space="preserve">14 Thn 10 bln 7 hari </v>
          </cell>
          <cell r="AD206">
            <v>48</v>
          </cell>
          <cell r="AE206">
            <v>0</v>
          </cell>
          <cell r="AF206">
            <v>15</v>
          </cell>
          <cell r="AG206">
            <v>47423</v>
          </cell>
          <cell r="AH206" t="str">
            <v>Aktif</v>
          </cell>
          <cell r="AL206" t="e">
            <v>#N/A</v>
          </cell>
          <cell r="AM206" t="str">
            <v>Penata Tk. I</v>
          </cell>
        </row>
        <row r="207">
          <cell r="E207" t="str">
            <v>Iqbal Firmansyah, S.Th.I.</v>
          </cell>
          <cell r="G207" t="str">
            <v>Iqbal Firmansyah</v>
          </cell>
          <cell r="H207" t="str">
            <v>S.Th.I.</v>
          </cell>
          <cell r="I207" t="str">
            <v>III/b</v>
          </cell>
          <cell r="L207" t="str">
            <v>L</v>
          </cell>
          <cell r="M207" t="str">
            <v>198005202009121002</v>
          </cell>
          <cell r="U207" t="str">
            <v>Pegawai</v>
          </cell>
          <cell r="V207" t="str">
            <v>pada subbag</v>
          </cell>
          <cell r="W207" t="str">
            <v>subbag Evaluasi, Pelaporan Program, dan Anggaran</v>
          </cell>
          <cell r="Y207" t="str">
            <v>Pengadministrasi Umum</v>
          </cell>
          <cell r="AA207" t="str">
            <v>Bagian Perencanaan dan Kuangan Biro AUPK</v>
          </cell>
          <cell r="AB207">
            <v>58</v>
          </cell>
          <cell r="AC207" t="str">
            <v xml:space="preserve">119 Thn 10 bln 8 hari </v>
          </cell>
          <cell r="AD207">
            <v>119</v>
          </cell>
          <cell r="AE207">
            <v>10</v>
          </cell>
          <cell r="AF207">
            <v>8</v>
          </cell>
          <cell r="AG207">
            <v>21217</v>
          </cell>
          <cell r="AH207" t="str">
            <v>PENSIUN</v>
          </cell>
          <cell r="AL207" t="e">
            <v>#N/A</v>
          </cell>
          <cell r="AM207" t="str">
            <v>Penata Muda Tk. I</v>
          </cell>
        </row>
        <row r="208">
          <cell r="E208" t="str">
            <v>Irfan</v>
          </cell>
          <cell r="G208" t="str">
            <v>Irfan</v>
          </cell>
          <cell r="I208" t="str">
            <v>III/a</v>
          </cell>
          <cell r="L208" t="str">
            <v>L</v>
          </cell>
          <cell r="M208" t="str">
            <v>195803281987031001</v>
          </cell>
          <cell r="O208" t="str">
            <v>Palembang</v>
          </cell>
          <cell r="P208" t="str">
            <v>28/03/1958</v>
          </cell>
          <cell r="Q208">
            <v>40634</v>
          </cell>
          <cell r="R208" t="str">
            <v>01/03/87</v>
          </cell>
          <cell r="S208" t="str">
            <v>KPAA</v>
          </cell>
          <cell r="U208" t="str">
            <v>Pegawai</v>
          </cell>
          <cell r="V208" t="str">
            <v>pada subbag</v>
          </cell>
          <cell r="W208" t="str">
            <v xml:space="preserve">Umum </v>
          </cell>
          <cell r="Y208" t="str">
            <v>Pengadministrasi Umum</v>
          </cell>
          <cell r="AA208" t="str">
            <v xml:space="preserve">Umum </v>
          </cell>
          <cell r="AB208">
            <v>58</v>
          </cell>
          <cell r="AC208" t="str">
            <v xml:space="preserve">32 Thn 8 bln 7 hari </v>
          </cell>
          <cell r="AD208">
            <v>61</v>
          </cell>
          <cell r="AE208">
            <v>7</v>
          </cell>
          <cell r="AF208">
            <v>10</v>
          </cell>
          <cell r="AG208">
            <v>42461</v>
          </cell>
          <cell r="AH208" t="str">
            <v>PENSIUN</v>
          </cell>
          <cell r="AL208" t="e">
            <v>#N/A</v>
          </cell>
          <cell r="AM208" t="str">
            <v>Penata Muda</v>
          </cell>
        </row>
        <row r="209">
          <cell r="E209" t="str">
            <v xml:space="preserve">Iskandar, S.Ag. </v>
          </cell>
          <cell r="G209" t="str">
            <v>Iskandar</v>
          </cell>
          <cell r="H209" t="str">
            <v xml:space="preserve">S.Ag. </v>
          </cell>
          <cell r="I209" t="str">
            <v>III/a</v>
          </cell>
          <cell r="L209" t="str">
            <v>L</v>
          </cell>
          <cell r="M209" t="str">
            <v>198002282009101002</v>
          </cell>
          <cell r="O209" t="str">
            <v>Palembang</v>
          </cell>
          <cell r="P209">
            <v>29279</v>
          </cell>
          <cell r="Q209" t="str">
            <v>01/01/11</v>
          </cell>
          <cell r="R209" t="str">
            <v>01/10/09</v>
          </cell>
          <cell r="S209" t="str">
            <v>SMU IPA</v>
          </cell>
          <cell r="U209" t="str">
            <v>Pegawai</v>
          </cell>
          <cell r="V209" t="str">
            <v>pada subbag</v>
          </cell>
          <cell r="W209" t="str">
            <v>Rumah Tangga</v>
          </cell>
          <cell r="Y209" t="str">
            <v>Pengadministrasi Umum</v>
          </cell>
          <cell r="AA209" t="str">
            <v>Bagian Umum Biro AUPK</v>
          </cell>
          <cell r="AB209">
            <v>58</v>
          </cell>
          <cell r="AC209" t="str">
            <v xml:space="preserve">10 Thn 1 bln 7 hari </v>
          </cell>
          <cell r="AD209">
            <v>39</v>
          </cell>
          <cell r="AE209">
            <v>8</v>
          </cell>
          <cell r="AF209">
            <v>10</v>
          </cell>
          <cell r="AG209">
            <v>50465</v>
          </cell>
          <cell r="AH209" t="str">
            <v>Aktif</v>
          </cell>
          <cell r="AL209" t="e">
            <v>#N/A</v>
          </cell>
          <cell r="AM209" t="str">
            <v>Penata Muda</v>
          </cell>
        </row>
        <row r="210">
          <cell r="G210" t="str">
            <v>iz</v>
          </cell>
          <cell r="V210" t="str">
            <v/>
          </cell>
          <cell r="AC210" t="str">
            <v xml:space="preserve">119 Thn 10 bln 8 hari </v>
          </cell>
          <cell r="AD210">
            <v>119</v>
          </cell>
          <cell r="AE210">
            <v>10</v>
          </cell>
          <cell r="AF210">
            <v>8</v>
          </cell>
          <cell r="AG210">
            <v>32</v>
          </cell>
          <cell r="AH210" t="str">
            <v>PENSIUN</v>
          </cell>
          <cell r="AL210" t="e">
            <v>#N/A</v>
          </cell>
          <cell r="AM210" t="e">
            <v>#N/A</v>
          </cell>
        </row>
        <row r="211">
          <cell r="G211" t="str">
            <v>iz</v>
          </cell>
          <cell r="V211" t="str">
            <v/>
          </cell>
          <cell r="AC211" t="str">
            <v xml:space="preserve">119 Thn 10 bln 8 hari </v>
          </cell>
          <cell r="AD211">
            <v>119</v>
          </cell>
          <cell r="AE211">
            <v>10</v>
          </cell>
          <cell r="AF211">
            <v>8</v>
          </cell>
          <cell r="AG211">
            <v>32</v>
          </cell>
          <cell r="AH211" t="str">
            <v>PENSIUN</v>
          </cell>
          <cell r="AL211" t="e">
            <v>#N/A</v>
          </cell>
          <cell r="AM211" t="e">
            <v>#N/A</v>
          </cell>
        </row>
        <row r="212">
          <cell r="G212" t="str">
            <v>iz</v>
          </cell>
          <cell r="V212" t="str">
            <v/>
          </cell>
          <cell r="AC212" t="str">
            <v xml:space="preserve">119 Thn 10 bln 8 hari </v>
          </cell>
          <cell r="AD212">
            <v>119</v>
          </cell>
          <cell r="AE212">
            <v>10</v>
          </cell>
          <cell r="AF212">
            <v>8</v>
          </cell>
          <cell r="AG212">
            <v>32</v>
          </cell>
          <cell r="AH212" t="str">
            <v>PENSIUN</v>
          </cell>
          <cell r="AL212" t="e">
            <v>#N/A</v>
          </cell>
          <cell r="AM212" t="e">
            <v>#N/A</v>
          </cell>
        </row>
        <row r="213">
          <cell r="G213" t="str">
            <v>iz</v>
          </cell>
          <cell r="V213" t="str">
            <v/>
          </cell>
          <cell r="AC213" t="str">
            <v xml:space="preserve">119 Thn 10 bln 8 hari </v>
          </cell>
          <cell r="AD213">
            <v>119</v>
          </cell>
          <cell r="AE213">
            <v>10</v>
          </cell>
          <cell r="AF213">
            <v>8</v>
          </cell>
          <cell r="AG213">
            <v>32</v>
          </cell>
          <cell r="AH213" t="str">
            <v>PENSIUN</v>
          </cell>
          <cell r="AL213" t="e">
            <v>#N/A</v>
          </cell>
          <cell r="AM213" t="e">
            <v>#N/A</v>
          </cell>
        </row>
        <row r="214">
          <cell r="G214" t="str">
            <v>iz</v>
          </cell>
          <cell r="V214" t="str">
            <v/>
          </cell>
          <cell r="AC214" t="str">
            <v xml:space="preserve">119 Thn 10 bln 8 hari </v>
          </cell>
          <cell r="AD214">
            <v>119</v>
          </cell>
          <cell r="AE214">
            <v>10</v>
          </cell>
          <cell r="AF214">
            <v>8</v>
          </cell>
          <cell r="AG214">
            <v>32</v>
          </cell>
          <cell r="AH214" t="str">
            <v>PENSIUN</v>
          </cell>
          <cell r="AL214" t="e">
            <v>#N/A</v>
          </cell>
          <cell r="AM214" t="e">
            <v>#N/A</v>
          </cell>
        </row>
        <row r="215">
          <cell r="G215" t="str">
            <v>iz</v>
          </cell>
          <cell r="V215" t="str">
            <v/>
          </cell>
          <cell r="AC215" t="str">
            <v xml:space="preserve">119 Thn 10 bln 8 hari </v>
          </cell>
          <cell r="AD215">
            <v>119</v>
          </cell>
          <cell r="AE215">
            <v>10</v>
          </cell>
          <cell r="AF215">
            <v>8</v>
          </cell>
          <cell r="AG215">
            <v>32</v>
          </cell>
          <cell r="AH215" t="str">
            <v>PENSIUN</v>
          </cell>
          <cell r="AL215" t="e">
            <v>#N/A</v>
          </cell>
          <cell r="AM215" t="e">
            <v>#N/A</v>
          </cell>
        </row>
        <row r="216">
          <cell r="G216" t="str">
            <v>iz</v>
          </cell>
          <cell r="V216" t="str">
            <v/>
          </cell>
          <cell r="AC216" t="str">
            <v xml:space="preserve">119 Thn 10 bln 8 hari </v>
          </cell>
          <cell r="AD216">
            <v>119</v>
          </cell>
          <cell r="AE216">
            <v>10</v>
          </cell>
          <cell r="AF216">
            <v>8</v>
          </cell>
          <cell r="AG216">
            <v>32</v>
          </cell>
          <cell r="AH216" t="str">
            <v>PENSIUN</v>
          </cell>
          <cell r="AL216" t="e">
            <v>#N/A</v>
          </cell>
          <cell r="AM216" t="e">
            <v>#N/A</v>
          </cell>
        </row>
        <row r="217">
          <cell r="G217" t="str">
            <v>iz</v>
          </cell>
          <cell r="V217" t="str">
            <v/>
          </cell>
          <cell r="AC217" t="str">
            <v xml:space="preserve">119 Thn 10 bln 8 hari </v>
          </cell>
          <cell r="AD217">
            <v>119</v>
          </cell>
          <cell r="AE217">
            <v>10</v>
          </cell>
          <cell r="AF217">
            <v>8</v>
          </cell>
          <cell r="AG217">
            <v>32</v>
          </cell>
          <cell r="AH217" t="str">
            <v>PENSIUN</v>
          </cell>
          <cell r="AL217" t="e">
            <v>#N/A</v>
          </cell>
          <cell r="AM217" t="e">
            <v>#N/A</v>
          </cell>
        </row>
        <row r="218">
          <cell r="G218" t="str">
            <v>iz</v>
          </cell>
          <cell r="V218" t="str">
            <v/>
          </cell>
          <cell r="AC218" t="str">
            <v xml:space="preserve">119 Thn 10 bln 8 hari </v>
          </cell>
          <cell r="AD218">
            <v>119</v>
          </cell>
          <cell r="AE218">
            <v>10</v>
          </cell>
          <cell r="AF218">
            <v>8</v>
          </cell>
          <cell r="AG218">
            <v>32</v>
          </cell>
          <cell r="AH218" t="str">
            <v>PENSIUN</v>
          </cell>
          <cell r="AL218" t="e">
            <v>#N/A</v>
          </cell>
          <cell r="AM218" t="e">
            <v>#N/A</v>
          </cell>
        </row>
        <row r="219">
          <cell r="G219" t="str">
            <v>iz</v>
          </cell>
          <cell r="V219" t="str">
            <v/>
          </cell>
          <cell r="AC219" t="str">
            <v xml:space="preserve">119 Thn 10 bln 8 hari </v>
          </cell>
          <cell r="AD219">
            <v>119</v>
          </cell>
          <cell r="AE219">
            <v>10</v>
          </cell>
          <cell r="AF219">
            <v>8</v>
          </cell>
          <cell r="AG219">
            <v>32</v>
          </cell>
          <cell r="AH219" t="str">
            <v>PENSIUN</v>
          </cell>
          <cell r="AL219" t="e">
            <v>#N/A</v>
          </cell>
          <cell r="AM219" t="e">
            <v>#N/A</v>
          </cell>
        </row>
        <row r="220">
          <cell r="G220" t="str">
            <v>iz</v>
          </cell>
          <cell r="V220" t="str">
            <v/>
          </cell>
          <cell r="AC220" t="str">
            <v xml:space="preserve">119 Thn 10 bln 8 hari </v>
          </cell>
          <cell r="AD220">
            <v>119</v>
          </cell>
          <cell r="AE220">
            <v>10</v>
          </cell>
          <cell r="AF220">
            <v>8</v>
          </cell>
          <cell r="AG220">
            <v>32</v>
          </cell>
          <cell r="AH220" t="str">
            <v>PENSIUN</v>
          </cell>
          <cell r="AL220" t="e">
            <v>#N/A</v>
          </cell>
          <cell r="AM220" t="e">
            <v>#N/A</v>
          </cell>
        </row>
        <row r="221">
          <cell r="G221" t="str">
            <v>iz</v>
          </cell>
          <cell r="V221" t="str">
            <v/>
          </cell>
          <cell r="AC221" t="str">
            <v xml:space="preserve">119 Thn 10 bln 8 hari </v>
          </cell>
          <cell r="AD221">
            <v>119</v>
          </cell>
          <cell r="AE221">
            <v>10</v>
          </cell>
          <cell r="AF221">
            <v>8</v>
          </cell>
          <cell r="AG221">
            <v>32</v>
          </cell>
          <cell r="AH221" t="str">
            <v>PENSIUN</v>
          </cell>
          <cell r="AL221" t="e">
            <v>#N/A</v>
          </cell>
          <cell r="AM221" t="e">
            <v>#N/A</v>
          </cell>
        </row>
        <row r="222">
          <cell r="G222" t="str">
            <v>iz</v>
          </cell>
          <cell r="V222" t="str">
            <v/>
          </cell>
          <cell r="AC222" t="str">
            <v xml:space="preserve">119 Thn 10 bln 8 hari </v>
          </cell>
          <cell r="AD222">
            <v>119</v>
          </cell>
          <cell r="AE222">
            <v>10</v>
          </cell>
          <cell r="AF222">
            <v>8</v>
          </cell>
          <cell r="AG222">
            <v>32</v>
          </cell>
          <cell r="AH222" t="str">
            <v>PENSIUN</v>
          </cell>
          <cell r="AL222" t="e">
            <v>#N/A</v>
          </cell>
          <cell r="AM222" t="e">
            <v>#N/A</v>
          </cell>
        </row>
        <row r="223">
          <cell r="G223" t="str">
            <v>iz</v>
          </cell>
          <cell r="V223" t="str">
            <v/>
          </cell>
          <cell r="AC223" t="str">
            <v xml:space="preserve">119 Thn 10 bln 8 hari </v>
          </cell>
          <cell r="AD223">
            <v>119</v>
          </cell>
          <cell r="AE223">
            <v>10</v>
          </cell>
          <cell r="AF223">
            <v>8</v>
          </cell>
          <cell r="AG223">
            <v>32</v>
          </cell>
          <cell r="AH223" t="str">
            <v>PENSIUN</v>
          </cell>
          <cell r="AL223" t="e">
            <v>#N/A</v>
          </cell>
          <cell r="AM223" t="e">
            <v>#N/A</v>
          </cell>
        </row>
        <row r="224">
          <cell r="G224" t="str">
            <v>iz</v>
          </cell>
          <cell r="V224" t="str">
            <v/>
          </cell>
          <cell r="AC224" t="str">
            <v xml:space="preserve">119 Thn 10 bln 8 hari </v>
          </cell>
          <cell r="AD224">
            <v>119</v>
          </cell>
          <cell r="AE224">
            <v>10</v>
          </cell>
          <cell r="AF224">
            <v>8</v>
          </cell>
          <cell r="AG224">
            <v>32</v>
          </cell>
          <cell r="AH224" t="str">
            <v>PENSIUN</v>
          </cell>
          <cell r="AL224" t="e">
            <v>#N/A</v>
          </cell>
          <cell r="AM224" t="e">
            <v>#N/A</v>
          </cell>
        </row>
        <row r="225">
          <cell r="G225" t="str">
            <v>iz</v>
          </cell>
          <cell r="V225" t="str">
            <v/>
          </cell>
          <cell r="AC225" t="str">
            <v xml:space="preserve">119 Thn 10 bln 8 hari </v>
          </cell>
          <cell r="AD225">
            <v>119</v>
          </cell>
          <cell r="AE225">
            <v>10</v>
          </cell>
          <cell r="AF225">
            <v>8</v>
          </cell>
          <cell r="AG225">
            <v>32</v>
          </cell>
          <cell r="AH225" t="str">
            <v>PENSIUN</v>
          </cell>
          <cell r="AL225" t="e">
            <v>#N/A</v>
          </cell>
          <cell r="AM225" t="e">
            <v>#N/A</v>
          </cell>
        </row>
        <row r="226">
          <cell r="G226" t="str">
            <v>j</v>
          </cell>
          <cell r="V226" t="str">
            <v/>
          </cell>
          <cell r="AC226" t="str">
            <v xml:space="preserve">119 Thn 10 bln 8 hari </v>
          </cell>
          <cell r="AD226">
            <v>119</v>
          </cell>
          <cell r="AE226">
            <v>10</v>
          </cell>
          <cell r="AF226">
            <v>8</v>
          </cell>
          <cell r="AG226">
            <v>32</v>
          </cell>
          <cell r="AH226" t="str">
            <v>PENSIUN</v>
          </cell>
          <cell r="AL226" t="e">
            <v>#N/A</v>
          </cell>
          <cell r="AM226" t="e">
            <v>#N/A</v>
          </cell>
        </row>
        <row r="227">
          <cell r="E227" t="str">
            <v>Jamaluddin</v>
          </cell>
          <cell r="G227" t="str">
            <v>Jamaluddin</v>
          </cell>
          <cell r="I227" t="str">
            <v>III/b</v>
          </cell>
          <cell r="L227" t="str">
            <v>L</v>
          </cell>
          <cell r="M227" t="str">
            <v>196012201982031005</v>
          </cell>
          <cell r="O227" t="str">
            <v>Kota Bumi</v>
          </cell>
          <cell r="P227" t="str">
            <v>20/12/1960</v>
          </cell>
          <cell r="Q227" t="str">
            <v>01/10/02</v>
          </cell>
          <cell r="R227" t="str">
            <v>01/03/82</v>
          </cell>
          <cell r="S227" t="str">
            <v xml:space="preserve">S 1 </v>
          </cell>
          <cell r="U227" t="str">
            <v>Pegawai</v>
          </cell>
          <cell r="V227" t="str">
            <v>pada subbag</v>
          </cell>
          <cell r="W227" t="str">
            <v>Bagian Administrasi Akademik dan Kemahasiswaan (BAAK)</v>
          </cell>
          <cell r="Y227" t="str">
            <v>Pengadministrasi Umum</v>
          </cell>
          <cell r="AA227" t="str">
            <v>Bagian Administrasi Akademik dan Kemahasiswaan (BAAK)</v>
          </cell>
          <cell r="AB227">
            <v>58</v>
          </cell>
          <cell r="AC227" t="str">
            <v xml:space="preserve">37 Thn 8 bln 7 hari </v>
          </cell>
          <cell r="AD227">
            <v>58</v>
          </cell>
          <cell r="AE227">
            <v>10</v>
          </cell>
          <cell r="AF227">
            <v>18</v>
          </cell>
          <cell r="AG227">
            <v>43466</v>
          </cell>
          <cell r="AH227" t="str">
            <v>PENSIUN</v>
          </cell>
          <cell r="AL227" t="e">
            <v>#N/A</v>
          </cell>
          <cell r="AM227" t="str">
            <v>Penata Muda Tk. I</v>
          </cell>
        </row>
        <row r="228">
          <cell r="E228" t="str">
            <v>Jasilawati</v>
          </cell>
          <cell r="G228" t="str">
            <v>Jasilawati</v>
          </cell>
          <cell r="H228" t="str">
            <v>A.Md.</v>
          </cell>
          <cell r="I228" t="str">
            <v>III/a</v>
          </cell>
          <cell r="L228" t="str">
            <v>P</v>
          </cell>
          <cell r="M228" t="str">
            <v>197101051993032003</v>
          </cell>
          <cell r="O228" t="str">
            <v>Palembang</v>
          </cell>
          <cell r="P228" t="str">
            <v>05/01/1971</v>
          </cell>
          <cell r="Q228" t="str">
            <v>01/10/10</v>
          </cell>
          <cell r="R228" t="str">
            <v>01/03/93</v>
          </cell>
          <cell r="S228" t="str">
            <v>D 3</v>
          </cell>
          <cell r="U228" t="str">
            <v>Pegawai</v>
          </cell>
          <cell r="V228" t="str">
            <v>pada subbag</v>
          </cell>
          <cell r="W228" t="str">
            <v>subbag Akademik dan Alumni pada Bagian TU</v>
          </cell>
          <cell r="Y228" t="str">
            <v>Pengadministrasi Umum</v>
          </cell>
          <cell r="AA228" t="str">
            <v>Fak. Ushuludin dan Pemikiran Islam</v>
          </cell>
          <cell r="AB228">
            <v>58</v>
          </cell>
          <cell r="AC228" t="str">
            <v xml:space="preserve">26 Thn 8 bln 7 hari </v>
          </cell>
          <cell r="AD228">
            <v>48</v>
          </cell>
          <cell r="AE228">
            <v>10</v>
          </cell>
          <cell r="AF228">
            <v>3</v>
          </cell>
          <cell r="AG228">
            <v>47150</v>
          </cell>
          <cell r="AH228" t="str">
            <v>Aktif</v>
          </cell>
          <cell r="AL228" t="e">
            <v>#N/A</v>
          </cell>
          <cell r="AM228" t="str">
            <v>Penata Muda</v>
          </cell>
        </row>
        <row r="229">
          <cell r="E229" t="str">
            <v>Jawairil Islamudin, S.E.</v>
          </cell>
          <cell r="G229" t="str">
            <v>Jawairil Islamudin</v>
          </cell>
          <cell r="H229" t="str">
            <v>S.E.M.Si.</v>
          </cell>
          <cell r="I229" t="str">
            <v>III/b</v>
          </cell>
          <cell r="L229" t="str">
            <v>L</v>
          </cell>
          <cell r="M229" t="str">
            <v>197709292009101002</v>
          </cell>
          <cell r="O229" t="str">
            <v>Muara Enim</v>
          </cell>
          <cell r="P229">
            <v>28397</v>
          </cell>
          <cell r="Q229">
            <v>42644</v>
          </cell>
          <cell r="R229" t="str">
            <v>01/10/07</v>
          </cell>
          <cell r="S229" t="str">
            <v>Ekonomi Manajemen-2011</v>
          </cell>
          <cell r="T229" t="str">
            <v>S1</v>
          </cell>
          <cell r="U229" t="str">
            <v>Pegawai</v>
          </cell>
          <cell r="V229" t="str">
            <v>pada subbag</v>
          </cell>
          <cell r="W229" t="str">
            <v>Administrasi Umum dan Keuangan Bagian TU</v>
          </cell>
          <cell r="Y229" t="str">
            <v>Pengadministrasi Umum</v>
          </cell>
          <cell r="AA229" t="str">
            <v>Fak. Sain dan Teknologi</v>
          </cell>
          <cell r="AB229">
            <v>58</v>
          </cell>
          <cell r="AC229" t="str">
            <v xml:space="preserve">12 Thn 1 bln 7 hari </v>
          </cell>
          <cell r="AD229">
            <v>42</v>
          </cell>
          <cell r="AE229">
            <v>1</v>
          </cell>
          <cell r="AF229">
            <v>9</v>
          </cell>
          <cell r="AG229">
            <v>49583</v>
          </cell>
          <cell r="AH229" t="str">
            <v>Aktif</v>
          </cell>
          <cell r="AL229" t="e">
            <v>#N/A</v>
          </cell>
          <cell r="AM229" t="str">
            <v>Penata Muda Tk. I</v>
          </cell>
        </row>
        <row r="230">
          <cell r="E230" t="str">
            <v>Joko Septemi, S.Si.</v>
          </cell>
          <cell r="G230" t="str">
            <v>Joko Septemi</v>
          </cell>
          <cell r="H230" t="str">
            <v>S.E.</v>
          </cell>
          <cell r="I230" t="str">
            <v>III/b</v>
          </cell>
          <cell r="L230" t="str">
            <v>L</v>
          </cell>
          <cell r="M230" t="str">
            <v>198109232006041005</v>
          </cell>
          <cell r="N230" t="str">
            <v>N. 473942/002/KR.VII/KARPEG/2010</v>
          </cell>
          <cell r="O230" t="str">
            <v>Palembang</v>
          </cell>
          <cell r="P230" t="str">
            <v>23/09/1981</v>
          </cell>
          <cell r="Q230" t="str">
            <v>01/10/16</v>
          </cell>
          <cell r="R230" t="str">
            <v>01/04/06</v>
          </cell>
          <cell r="S230" t="str">
            <v>Sistem Informasi-2011</v>
          </cell>
          <cell r="T230" t="str">
            <v>S1</v>
          </cell>
          <cell r="U230" t="str">
            <v>Pegawai</v>
          </cell>
          <cell r="V230" t="str">
            <v>pada subbag</v>
          </cell>
          <cell r="W230" t="str">
            <v xml:space="preserve">subbag Perencanaan </v>
          </cell>
          <cell r="Y230" t="str">
            <v>Pengadministrasi Umum</v>
          </cell>
          <cell r="AA230" t="str">
            <v>Bagian Perencanaan dan Kuangan Biro AUPK</v>
          </cell>
          <cell r="AB230">
            <v>58</v>
          </cell>
          <cell r="AC230" t="str">
            <v xml:space="preserve">13 Thn 7 bln 7 hari </v>
          </cell>
          <cell r="AD230">
            <v>38</v>
          </cell>
          <cell r="AE230">
            <v>1</v>
          </cell>
          <cell r="AF230">
            <v>15</v>
          </cell>
          <cell r="AG230">
            <v>51044</v>
          </cell>
          <cell r="AH230" t="str">
            <v>Aktif</v>
          </cell>
          <cell r="AL230" t="e">
            <v>#N/A</v>
          </cell>
          <cell r="AM230" t="str">
            <v>Penata Muda Tk. I</v>
          </cell>
        </row>
        <row r="231">
          <cell r="E231" t="str">
            <v>DR. Jummiana, S.Ag. M.Pd.I.</v>
          </cell>
          <cell r="F231" t="str">
            <v>DR.</v>
          </cell>
          <cell r="G231" t="str">
            <v>Jumiana</v>
          </cell>
          <cell r="H231" t="str">
            <v>S.Ag.M.Pd.I.</v>
          </cell>
          <cell r="I231" t="str">
            <v>IV/a</v>
          </cell>
          <cell r="L231" t="str">
            <v>P</v>
          </cell>
          <cell r="M231" t="str">
            <v>197209221997032001</v>
          </cell>
          <cell r="O231" t="str">
            <v>Curup, Bengkulu.</v>
          </cell>
          <cell r="P231" t="str">
            <v>22/09/1972</v>
          </cell>
          <cell r="Q231" t="str">
            <v>01/04/12</v>
          </cell>
          <cell r="R231" t="str">
            <v>01/03/97</v>
          </cell>
          <cell r="S231" t="str">
            <v xml:space="preserve">IAIN RF </v>
          </cell>
          <cell r="T231" t="str">
            <v>S2</v>
          </cell>
          <cell r="U231" t="str">
            <v>Pegawai</v>
          </cell>
          <cell r="V231" t="str">
            <v/>
          </cell>
          <cell r="Y231" t="str">
            <v>Kepala</v>
          </cell>
          <cell r="Z231" t="str">
            <v>pada</v>
          </cell>
          <cell r="AA231" t="str">
            <v>Bagian Administrasi Akademik dan Kemahasiswaan (BAAK)  Biro AAKK</v>
          </cell>
          <cell r="AB231">
            <v>58</v>
          </cell>
          <cell r="AC231" t="str">
            <v xml:space="preserve">22 Thn 8 bln 7 hari </v>
          </cell>
          <cell r="AD231">
            <v>47</v>
          </cell>
          <cell r="AE231">
            <v>1</v>
          </cell>
          <cell r="AF231">
            <v>16</v>
          </cell>
          <cell r="AG231">
            <v>47757</v>
          </cell>
          <cell r="AH231" t="str">
            <v>Aktif</v>
          </cell>
          <cell r="AL231" t="e">
            <v>#N/A</v>
          </cell>
          <cell r="AM231" t="str">
            <v>Pembina</v>
          </cell>
        </row>
        <row r="232">
          <cell r="E232" t="str">
            <v>Jumhur</v>
          </cell>
          <cell r="G232" t="str">
            <v>jz</v>
          </cell>
          <cell r="M232" t="str">
            <v>196804131997031001</v>
          </cell>
          <cell r="V232" t="str">
            <v/>
          </cell>
          <cell r="AC232" t="str">
            <v xml:space="preserve">119 Thn 10 bln 8 hari </v>
          </cell>
          <cell r="AD232">
            <v>119</v>
          </cell>
          <cell r="AE232">
            <v>10</v>
          </cell>
          <cell r="AF232">
            <v>8</v>
          </cell>
          <cell r="AG232">
            <v>32</v>
          </cell>
          <cell r="AH232" t="str">
            <v>PENSIUN</v>
          </cell>
          <cell r="AL232" t="e">
            <v>#N/A</v>
          </cell>
          <cell r="AM232" t="e">
            <v>#N/A</v>
          </cell>
        </row>
        <row r="233">
          <cell r="G233" t="str">
            <v>jz</v>
          </cell>
          <cell r="V233" t="str">
            <v/>
          </cell>
          <cell r="AC233" t="str">
            <v xml:space="preserve">119 Thn 10 bln 8 hari </v>
          </cell>
          <cell r="AD233">
            <v>119</v>
          </cell>
          <cell r="AE233">
            <v>10</v>
          </cell>
          <cell r="AF233">
            <v>8</v>
          </cell>
          <cell r="AG233">
            <v>32</v>
          </cell>
          <cell r="AH233" t="str">
            <v>PENSIUN</v>
          </cell>
          <cell r="AL233" t="e">
            <v>#N/A</v>
          </cell>
          <cell r="AM233" t="e">
            <v>#N/A</v>
          </cell>
        </row>
        <row r="234">
          <cell r="G234" t="str">
            <v>jz</v>
          </cell>
          <cell r="V234" t="str">
            <v/>
          </cell>
          <cell r="AC234" t="str">
            <v xml:space="preserve">119 Thn 10 bln 8 hari </v>
          </cell>
          <cell r="AD234">
            <v>119</v>
          </cell>
          <cell r="AE234">
            <v>10</v>
          </cell>
          <cell r="AF234">
            <v>8</v>
          </cell>
          <cell r="AG234">
            <v>32</v>
          </cell>
          <cell r="AH234" t="str">
            <v>PENSIUN</v>
          </cell>
          <cell r="AL234" t="e">
            <v>#N/A</v>
          </cell>
          <cell r="AM234" t="e">
            <v>#N/A</v>
          </cell>
        </row>
        <row r="235">
          <cell r="G235" t="str">
            <v>jz</v>
          </cell>
          <cell r="V235" t="str">
            <v/>
          </cell>
          <cell r="AC235" t="str">
            <v xml:space="preserve">119 Thn 10 bln 8 hari </v>
          </cell>
          <cell r="AD235">
            <v>119</v>
          </cell>
          <cell r="AE235">
            <v>10</v>
          </cell>
          <cell r="AF235">
            <v>8</v>
          </cell>
          <cell r="AG235">
            <v>32</v>
          </cell>
          <cell r="AH235" t="str">
            <v>PENSIUN</v>
          </cell>
          <cell r="AL235" t="e">
            <v>#N/A</v>
          </cell>
          <cell r="AM235" t="e">
            <v>#N/A</v>
          </cell>
        </row>
        <row r="236">
          <cell r="G236" t="str">
            <v>jz</v>
          </cell>
          <cell r="V236" t="str">
            <v/>
          </cell>
          <cell r="AC236" t="str">
            <v xml:space="preserve">119 Thn 10 bln 8 hari </v>
          </cell>
          <cell r="AD236">
            <v>119</v>
          </cell>
          <cell r="AE236">
            <v>10</v>
          </cell>
          <cell r="AF236">
            <v>8</v>
          </cell>
          <cell r="AG236">
            <v>32</v>
          </cell>
          <cell r="AH236" t="str">
            <v>PENSIUN</v>
          </cell>
          <cell r="AL236" t="e">
            <v>#N/A</v>
          </cell>
          <cell r="AM236" t="e">
            <v>#N/A</v>
          </cell>
        </row>
        <row r="237">
          <cell r="G237" t="str">
            <v>jz</v>
          </cell>
          <cell r="V237" t="str">
            <v/>
          </cell>
          <cell r="AC237" t="str">
            <v xml:space="preserve">119 Thn 10 bln 8 hari </v>
          </cell>
          <cell r="AD237">
            <v>119</v>
          </cell>
          <cell r="AE237">
            <v>10</v>
          </cell>
          <cell r="AF237">
            <v>8</v>
          </cell>
          <cell r="AG237">
            <v>32</v>
          </cell>
          <cell r="AH237" t="str">
            <v>PENSIUN</v>
          </cell>
          <cell r="AL237" t="e">
            <v>#N/A</v>
          </cell>
          <cell r="AM237" t="e">
            <v>#N/A</v>
          </cell>
        </row>
        <row r="238">
          <cell r="G238" t="str">
            <v>jz</v>
          </cell>
          <cell r="V238" t="str">
            <v/>
          </cell>
          <cell r="AC238" t="str">
            <v xml:space="preserve">119 Thn 10 bln 8 hari </v>
          </cell>
          <cell r="AD238">
            <v>119</v>
          </cell>
          <cell r="AE238">
            <v>10</v>
          </cell>
          <cell r="AF238">
            <v>8</v>
          </cell>
          <cell r="AG238">
            <v>32</v>
          </cell>
          <cell r="AH238" t="str">
            <v>PENSIUN</v>
          </cell>
          <cell r="AL238" t="e">
            <v>#N/A</v>
          </cell>
          <cell r="AM238" t="e">
            <v>#N/A</v>
          </cell>
        </row>
        <row r="239">
          <cell r="G239" t="str">
            <v>jz</v>
          </cell>
          <cell r="V239" t="str">
            <v/>
          </cell>
          <cell r="AC239" t="str">
            <v xml:space="preserve">119 Thn 10 bln 8 hari </v>
          </cell>
          <cell r="AD239">
            <v>119</v>
          </cell>
          <cell r="AE239">
            <v>10</v>
          </cell>
          <cell r="AF239">
            <v>8</v>
          </cell>
          <cell r="AG239">
            <v>32</v>
          </cell>
          <cell r="AH239" t="str">
            <v>PENSIUN</v>
          </cell>
          <cell r="AL239" t="e">
            <v>#N/A</v>
          </cell>
          <cell r="AM239" t="e">
            <v>#N/A</v>
          </cell>
        </row>
        <row r="240">
          <cell r="G240" t="str">
            <v>jz</v>
          </cell>
          <cell r="V240" t="str">
            <v/>
          </cell>
          <cell r="AC240" t="str">
            <v xml:space="preserve">119 Thn 10 bln 8 hari </v>
          </cell>
          <cell r="AD240">
            <v>119</v>
          </cell>
          <cell r="AE240">
            <v>10</v>
          </cell>
          <cell r="AF240">
            <v>8</v>
          </cell>
          <cell r="AG240">
            <v>32</v>
          </cell>
          <cell r="AH240" t="str">
            <v>PENSIUN</v>
          </cell>
          <cell r="AL240" t="e">
            <v>#N/A</v>
          </cell>
          <cell r="AM240" t="e">
            <v>#N/A</v>
          </cell>
        </row>
        <row r="241">
          <cell r="G241" t="str">
            <v>jz</v>
          </cell>
          <cell r="V241" t="str">
            <v/>
          </cell>
          <cell r="AC241" t="str">
            <v xml:space="preserve">119 Thn 10 bln 8 hari </v>
          </cell>
          <cell r="AD241">
            <v>119</v>
          </cell>
          <cell r="AE241">
            <v>10</v>
          </cell>
          <cell r="AF241">
            <v>8</v>
          </cell>
          <cell r="AG241">
            <v>32</v>
          </cell>
          <cell r="AH241" t="str">
            <v>PENSIUN</v>
          </cell>
          <cell r="AL241" t="e">
            <v>#N/A</v>
          </cell>
          <cell r="AM241" t="e">
            <v>#N/A</v>
          </cell>
        </row>
        <row r="242">
          <cell r="G242" t="str">
            <v>jz</v>
          </cell>
          <cell r="V242" t="str">
            <v/>
          </cell>
          <cell r="AC242" t="str">
            <v xml:space="preserve">119 Thn 10 bln 8 hari </v>
          </cell>
          <cell r="AD242">
            <v>119</v>
          </cell>
          <cell r="AE242">
            <v>10</v>
          </cell>
          <cell r="AF242">
            <v>8</v>
          </cell>
          <cell r="AG242">
            <v>32</v>
          </cell>
          <cell r="AH242" t="str">
            <v>PENSIUN</v>
          </cell>
          <cell r="AL242" t="e">
            <v>#N/A</v>
          </cell>
          <cell r="AM242" t="e">
            <v>#N/A</v>
          </cell>
        </row>
        <row r="243">
          <cell r="G243" t="str">
            <v>jz</v>
          </cell>
          <cell r="V243" t="str">
            <v/>
          </cell>
          <cell r="AC243" t="str">
            <v xml:space="preserve">119 Thn 10 bln 8 hari </v>
          </cell>
          <cell r="AD243">
            <v>119</v>
          </cell>
          <cell r="AE243">
            <v>10</v>
          </cell>
          <cell r="AF243">
            <v>8</v>
          </cell>
          <cell r="AG243">
            <v>32</v>
          </cell>
          <cell r="AH243" t="str">
            <v>PENSIUN</v>
          </cell>
          <cell r="AL243" t="e">
            <v>#N/A</v>
          </cell>
          <cell r="AM243" t="e">
            <v>#N/A</v>
          </cell>
        </row>
        <row r="244">
          <cell r="G244" t="str">
            <v>jz</v>
          </cell>
          <cell r="V244" t="str">
            <v/>
          </cell>
          <cell r="AC244" t="str">
            <v xml:space="preserve">119 Thn 10 bln 8 hari </v>
          </cell>
          <cell r="AD244">
            <v>119</v>
          </cell>
          <cell r="AE244">
            <v>10</v>
          </cell>
          <cell r="AF244">
            <v>8</v>
          </cell>
          <cell r="AG244">
            <v>32</v>
          </cell>
          <cell r="AH244" t="str">
            <v>PENSIUN</v>
          </cell>
          <cell r="AL244" t="e">
            <v>#N/A</v>
          </cell>
          <cell r="AM244" t="e">
            <v>#N/A</v>
          </cell>
        </row>
        <row r="245">
          <cell r="G245" t="str">
            <v>jz</v>
          </cell>
          <cell r="V245" t="str">
            <v/>
          </cell>
          <cell r="AC245" t="str">
            <v xml:space="preserve">119 Thn 10 bln 8 hari </v>
          </cell>
          <cell r="AD245">
            <v>119</v>
          </cell>
          <cell r="AE245">
            <v>10</v>
          </cell>
          <cell r="AF245">
            <v>8</v>
          </cell>
          <cell r="AG245">
            <v>32</v>
          </cell>
          <cell r="AH245" t="str">
            <v>PENSIUN</v>
          </cell>
          <cell r="AL245" t="e">
            <v>#N/A</v>
          </cell>
          <cell r="AM245" t="e">
            <v>#N/A</v>
          </cell>
        </row>
        <row r="246">
          <cell r="G246" t="str">
            <v>jz</v>
          </cell>
          <cell r="V246" t="str">
            <v/>
          </cell>
          <cell r="AC246" t="str">
            <v xml:space="preserve">119 Thn 10 bln 8 hari </v>
          </cell>
          <cell r="AD246">
            <v>119</v>
          </cell>
          <cell r="AE246">
            <v>10</v>
          </cell>
          <cell r="AF246">
            <v>8</v>
          </cell>
          <cell r="AG246">
            <v>32</v>
          </cell>
          <cell r="AH246" t="str">
            <v>PENSIUN</v>
          </cell>
          <cell r="AL246" t="e">
            <v>#N/A</v>
          </cell>
          <cell r="AM246" t="e">
            <v>#N/A</v>
          </cell>
        </row>
        <row r="247">
          <cell r="G247" t="str">
            <v>jz</v>
          </cell>
          <cell r="V247" t="str">
            <v/>
          </cell>
          <cell r="AC247" t="str">
            <v xml:space="preserve">119 Thn 10 bln 8 hari </v>
          </cell>
          <cell r="AD247">
            <v>119</v>
          </cell>
          <cell r="AE247">
            <v>10</v>
          </cell>
          <cell r="AF247">
            <v>8</v>
          </cell>
          <cell r="AG247">
            <v>32</v>
          </cell>
          <cell r="AH247" t="str">
            <v>PENSIUN</v>
          </cell>
          <cell r="AL247" t="e">
            <v>#N/A</v>
          </cell>
          <cell r="AM247" t="e">
            <v>#N/A</v>
          </cell>
        </row>
        <row r="248">
          <cell r="G248" t="str">
            <v>k</v>
          </cell>
          <cell r="V248" t="str">
            <v/>
          </cell>
          <cell r="AC248" t="str">
            <v xml:space="preserve">119 Thn 10 bln 8 hari </v>
          </cell>
          <cell r="AD248">
            <v>119</v>
          </cell>
          <cell r="AE248">
            <v>10</v>
          </cell>
          <cell r="AF248">
            <v>8</v>
          </cell>
          <cell r="AG248">
            <v>32</v>
          </cell>
          <cell r="AH248" t="str">
            <v>PENSIUN</v>
          </cell>
          <cell r="AL248" t="e">
            <v>#N/A</v>
          </cell>
          <cell r="AM248" t="e">
            <v>#N/A</v>
          </cell>
        </row>
        <row r="249">
          <cell r="E249" t="str">
            <v>Karimin. S.Sos</v>
          </cell>
          <cell r="G249" t="str">
            <v>Karimin</v>
          </cell>
          <cell r="H249" t="str">
            <v>S.Pd.I</v>
          </cell>
          <cell r="I249" t="str">
            <v>III/b</v>
          </cell>
          <cell r="L249" t="str">
            <v>L</v>
          </cell>
          <cell r="M249" t="str">
            <v>197507182007011019</v>
          </cell>
          <cell r="O249" t="str">
            <v>Muara Enim</v>
          </cell>
          <cell r="P249">
            <v>27593</v>
          </cell>
          <cell r="Q249" t="str">
            <v>01/10/11</v>
          </cell>
          <cell r="R249" t="str">
            <v>01/01/07</v>
          </cell>
          <cell r="S249" t="str">
            <v>S1 PAI - 04</v>
          </cell>
          <cell r="U249" t="str">
            <v>Pegawai</v>
          </cell>
          <cell r="V249" t="str">
            <v>pada subbag</v>
          </cell>
          <cell r="W249" t="str">
            <v>Bagian Administrasi Akademik dan Kemahasiswaan (BAAK)</v>
          </cell>
          <cell r="Y249" t="str">
            <v>Pengadministrasi Umum</v>
          </cell>
          <cell r="AA249" t="str">
            <v>Bagian Administrasi Akademik dan Kemahasiswaan (BAAK)</v>
          </cell>
          <cell r="AB249">
            <v>58</v>
          </cell>
          <cell r="AC249" t="str">
            <v xml:space="preserve">12 Thn 10 bln 7 hari </v>
          </cell>
          <cell r="AD249">
            <v>44</v>
          </cell>
          <cell r="AE249">
            <v>3</v>
          </cell>
          <cell r="AF249">
            <v>20</v>
          </cell>
          <cell r="AG249">
            <v>48792</v>
          </cell>
          <cell r="AH249" t="str">
            <v>Aktif</v>
          </cell>
          <cell r="AL249" t="e">
            <v>#N/A</v>
          </cell>
          <cell r="AM249" t="str">
            <v>Penata Muda Tk. I</v>
          </cell>
        </row>
        <row r="250">
          <cell r="E250" t="str">
            <v>Dra. Kartini</v>
          </cell>
          <cell r="F250" t="str">
            <v>Dra.</v>
          </cell>
          <cell r="G250" t="str">
            <v>Kartini</v>
          </cell>
          <cell r="I250" t="str">
            <v>III/d</v>
          </cell>
          <cell r="L250" t="str">
            <v>P</v>
          </cell>
          <cell r="M250" t="str">
            <v>196003271992032002</v>
          </cell>
          <cell r="O250" t="str">
            <v>Palembang</v>
          </cell>
          <cell r="P250" t="str">
            <v>27/03/1960</v>
          </cell>
          <cell r="Q250" t="str">
            <v>01/10/07</v>
          </cell>
          <cell r="R250" t="str">
            <v>01/03/92</v>
          </cell>
          <cell r="S250" t="str">
            <v>S1 IAIN RF-86</v>
          </cell>
          <cell r="U250" t="str">
            <v>Pegawai</v>
          </cell>
          <cell r="V250" t="str">
            <v>pada subbag</v>
          </cell>
          <cell r="W250" t="str">
            <v>Akademik dan Alumni pada Bagian TU</v>
          </cell>
          <cell r="Y250" t="str">
            <v>Kepala Sub Bagian</v>
          </cell>
          <cell r="Z250" t="str">
            <v>pada</v>
          </cell>
          <cell r="AA250" t="str">
            <v>Fak. Ushuludin dan Pemikiran Islam</v>
          </cell>
          <cell r="AB250">
            <v>58</v>
          </cell>
          <cell r="AC250" t="str">
            <v xml:space="preserve">27 Thn 8 bln 7 hari </v>
          </cell>
          <cell r="AD250">
            <v>59</v>
          </cell>
          <cell r="AE250">
            <v>7</v>
          </cell>
          <cell r="AF250">
            <v>11</v>
          </cell>
          <cell r="AG250">
            <v>43191</v>
          </cell>
          <cell r="AH250" t="str">
            <v>PENSIUN</v>
          </cell>
          <cell r="AL250" t="e">
            <v>#N/A</v>
          </cell>
          <cell r="AM250" t="str">
            <v>Penata Tk. I</v>
          </cell>
        </row>
        <row r="251">
          <cell r="E251" t="str">
            <v>Kasiman</v>
          </cell>
          <cell r="G251" t="str">
            <v>Kasiman</v>
          </cell>
          <cell r="I251" t="str">
            <v>III/b</v>
          </cell>
          <cell r="L251" t="str">
            <v>L</v>
          </cell>
          <cell r="M251" t="str">
            <v>196104011983031007</v>
          </cell>
          <cell r="O251" t="str">
            <v>Palembang</v>
          </cell>
          <cell r="P251" t="str">
            <v>01/04/1961</v>
          </cell>
          <cell r="Q251" t="str">
            <v>01/10/11</v>
          </cell>
          <cell r="R251" t="str">
            <v>01/03/83</v>
          </cell>
          <cell r="S251" t="str">
            <v>S M A</v>
          </cell>
          <cell r="U251" t="str">
            <v>Pegawai</v>
          </cell>
          <cell r="V251" t="str">
            <v>pada subbag</v>
          </cell>
          <cell r="W251" t="str">
            <v>Pascasarjana</v>
          </cell>
          <cell r="Y251" t="str">
            <v>Pengadministrasi Umum</v>
          </cell>
          <cell r="AA251" t="str">
            <v xml:space="preserve">Organisasi, Kepegawaian, dan Hukum </v>
          </cell>
          <cell r="AB251">
            <v>58</v>
          </cell>
          <cell r="AC251" t="str">
            <v xml:space="preserve">36 Thn 8 bln 7 hari </v>
          </cell>
          <cell r="AD251">
            <v>58</v>
          </cell>
          <cell r="AE251">
            <v>7</v>
          </cell>
          <cell r="AF251">
            <v>7</v>
          </cell>
          <cell r="AG251">
            <v>43586</v>
          </cell>
          <cell r="AH251" t="str">
            <v>PENSIUN</v>
          </cell>
          <cell r="AL251" t="e">
            <v>#N/A</v>
          </cell>
          <cell r="AM251" t="str">
            <v>Penata Muda Tk. I</v>
          </cell>
        </row>
        <row r="252">
          <cell r="E252" t="str">
            <v>Khairuddin</v>
          </cell>
          <cell r="G252" t="str">
            <v>Khairuddin</v>
          </cell>
          <cell r="I252" t="str">
            <v>II/a</v>
          </cell>
          <cell r="M252" t="str">
            <v>196703302014111001</v>
          </cell>
          <cell r="P252" t="str">
            <v>30/03/1987</v>
          </cell>
          <cell r="Q252" t="str">
            <v>01/11/2014</v>
          </cell>
          <cell r="R252" t="str">
            <v>01/11/2014</v>
          </cell>
          <cell r="T252" t="str">
            <v>SMA</v>
          </cell>
          <cell r="U252" t="str">
            <v>Pegawai</v>
          </cell>
          <cell r="V252" t="str">
            <v>pada subbag</v>
          </cell>
          <cell r="W252" t="str">
            <v>Akademik dan Alumni Bagian TU</v>
          </cell>
          <cell r="Y252" t="str">
            <v>Pengadministrasi Umum</v>
          </cell>
          <cell r="AA252" t="str">
            <v xml:space="preserve">Fak. Dakwah dan Komunikasi </v>
          </cell>
          <cell r="AB252">
            <v>58</v>
          </cell>
          <cell r="AC252" t="str">
            <v xml:space="preserve">5 Thn 0 bln 7 hari </v>
          </cell>
          <cell r="AD252">
            <v>32</v>
          </cell>
          <cell r="AE252">
            <v>7</v>
          </cell>
          <cell r="AF252">
            <v>8</v>
          </cell>
          <cell r="AG252">
            <v>53053</v>
          </cell>
          <cell r="AH252" t="str">
            <v>Aktif</v>
          </cell>
          <cell r="AL252" t="e">
            <v>#N/A</v>
          </cell>
          <cell r="AM252" t="str">
            <v>Pengatur Muda</v>
          </cell>
        </row>
        <row r="253">
          <cell r="E253" t="str">
            <v>Khairul Amin</v>
          </cell>
          <cell r="G253" t="str">
            <v>Khairul Amin</v>
          </cell>
          <cell r="I253" t="str">
            <v>II/b</v>
          </cell>
          <cell r="L253" t="str">
            <v>L</v>
          </cell>
          <cell r="M253" t="str">
            <v>197907222009011011</v>
          </cell>
          <cell r="O253" t="str">
            <v>Palembang</v>
          </cell>
          <cell r="P253" t="str">
            <v>22/07/1979</v>
          </cell>
          <cell r="Q253" t="str">
            <v>01/04/13</v>
          </cell>
          <cell r="R253" t="str">
            <v>01/01/09</v>
          </cell>
          <cell r="S253" t="str">
            <v>S M A</v>
          </cell>
          <cell r="U253" t="str">
            <v>Pegawai</v>
          </cell>
          <cell r="V253" t="str">
            <v>pada subbag</v>
          </cell>
          <cell r="W253" t="str">
            <v>Administrasi Umum dan Keuangan Bagian TU</v>
          </cell>
          <cell r="Y253" t="str">
            <v>Pengadministrasi Umum</v>
          </cell>
          <cell r="AA253" t="str">
            <v xml:space="preserve">Fak. Ekonomi dan Bisnis Islam </v>
          </cell>
          <cell r="AB253">
            <v>58</v>
          </cell>
          <cell r="AC253" t="str">
            <v xml:space="preserve">10 Thn 10 bln 7 hari </v>
          </cell>
          <cell r="AD253">
            <v>40</v>
          </cell>
          <cell r="AE253">
            <v>3</v>
          </cell>
          <cell r="AF253">
            <v>16</v>
          </cell>
          <cell r="AG253">
            <v>50253</v>
          </cell>
          <cell r="AH253" t="str">
            <v>Aktif</v>
          </cell>
          <cell r="AL253" t="e">
            <v>#N/A</v>
          </cell>
          <cell r="AM253" t="str">
            <v>Pengatur Muda Tk. I</v>
          </cell>
        </row>
        <row r="254">
          <cell r="E254" t="str">
            <v>Komaruddin, BA.</v>
          </cell>
          <cell r="G254" t="str">
            <v>Komaruddin</v>
          </cell>
          <cell r="H254" t="str">
            <v>BA.</v>
          </cell>
          <cell r="I254" t="str">
            <v>III/c</v>
          </cell>
          <cell r="L254" t="str">
            <v>L</v>
          </cell>
          <cell r="M254" t="str">
            <v>196009151983031006</v>
          </cell>
          <cell r="O254" t="str">
            <v>Palembang</v>
          </cell>
          <cell r="P254" t="str">
            <v>15/09/1960</v>
          </cell>
          <cell r="Q254" t="str">
            <v>01/04/07</v>
          </cell>
          <cell r="R254" t="str">
            <v>01/03/83</v>
          </cell>
          <cell r="S254" t="str">
            <v>SM IAIN RF - 85</v>
          </cell>
          <cell r="T254" t="str">
            <v>D3</v>
          </cell>
          <cell r="U254" t="str">
            <v>Pegawai</v>
          </cell>
          <cell r="V254" t="str">
            <v>pada subbag</v>
          </cell>
          <cell r="W254" t="str">
            <v>Tata Usaha</v>
          </cell>
          <cell r="Y254" t="str">
            <v>Pengadministrasi Umum</v>
          </cell>
          <cell r="AA254" t="str">
            <v xml:space="preserve">Lembaga Penelitian dan Pengabdian Masyarakat (LP2M) </v>
          </cell>
          <cell r="AB254">
            <v>58</v>
          </cell>
          <cell r="AC254" t="str">
            <v xml:space="preserve">36 Thn 8 bln 7 hari </v>
          </cell>
          <cell r="AD254">
            <v>59</v>
          </cell>
          <cell r="AE254">
            <v>1</v>
          </cell>
          <cell r="AF254">
            <v>23</v>
          </cell>
          <cell r="AG254">
            <v>43374</v>
          </cell>
          <cell r="AH254" t="str">
            <v>PENSIUN</v>
          </cell>
          <cell r="AL254" t="e">
            <v>#N/A</v>
          </cell>
          <cell r="AM254" t="str">
            <v>Penata</v>
          </cell>
        </row>
        <row r="255">
          <cell r="E255" t="str">
            <v>Kms. Abdul Rachman Panji, S.Pd.,M.Si.</v>
          </cell>
          <cell r="G255" t="str">
            <v>Kms. Abdul Rachman Panji</v>
          </cell>
          <cell r="H255" t="str">
            <v>S.Pd.,M.Si.</v>
          </cell>
          <cell r="I255" t="str">
            <v>III/d</v>
          </cell>
          <cell r="L255" t="str">
            <v>L</v>
          </cell>
          <cell r="M255" t="str">
            <v>197309162005011004</v>
          </cell>
          <cell r="U255" t="str">
            <v>Pegawai</v>
          </cell>
          <cell r="V255" t="str">
            <v>pada subbag</v>
          </cell>
          <cell r="W255" t="str">
            <v>Humas dan Informasi</v>
          </cell>
          <cell r="Y255" t="str">
            <v>Pengadministrasi Umum</v>
          </cell>
          <cell r="AA255" t="str">
            <v>Bagian Kerjasama, Kelembagaan, dan Humas Biro AAKK</v>
          </cell>
          <cell r="AB255">
            <v>58</v>
          </cell>
          <cell r="AC255" t="str">
            <v xml:space="preserve">119 Thn 10 bln 8 hari </v>
          </cell>
          <cell r="AD255">
            <v>119</v>
          </cell>
          <cell r="AE255">
            <v>10</v>
          </cell>
          <cell r="AF255">
            <v>8</v>
          </cell>
          <cell r="AG255">
            <v>21217</v>
          </cell>
          <cell r="AH255" t="str">
            <v>PENSIUN</v>
          </cell>
          <cell r="AL255" t="e">
            <v>#N/A</v>
          </cell>
          <cell r="AM255" t="str">
            <v>Penata Tk. I</v>
          </cell>
        </row>
        <row r="256">
          <cell r="E256" t="str">
            <v>Kusmiyati, S.H.I</v>
          </cell>
          <cell r="G256" t="str">
            <v>Kusmiyati</v>
          </cell>
          <cell r="H256" t="str">
            <v>S.H.I</v>
          </cell>
          <cell r="I256" t="str">
            <v>III/d</v>
          </cell>
          <cell r="L256" t="str">
            <v>P</v>
          </cell>
          <cell r="M256" t="str">
            <v>197607242002122001</v>
          </cell>
          <cell r="O256" t="str">
            <v>Musi Rawas</v>
          </cell>
          <cell r="P256" t="str">
            <v>24/07/1976</v>
          </cell>
          <cell r="Q256" t="str">
            <v>01/04/2015</v>
          </cell>
          <cell r="R256" t="str">
            <v>01/12/2002</v>
          </cell>
          <cell r="T256" t="str">
            <v>S1</v>
          </cell>
          <cell r="U256" t="str">
            <v>Pegawai</v>
          </cell>
          <cell r="V256" t="str">
            <v>pada subbag</v>
          </cell>
          <cell r="W256" t="str">
            <v xml:space="preserve">Administrasi Kemahasiswaan </v>
          </cell>
          <cell r="Y256" t="str">
            <v>Kepala Sub Bagian</v>
          </cell>
          <cell r="AA256" t="str">
            <v>Bagian Administrasi Akademik dan Kemahasiswaan (BAAK)  Biro AAKK</v>
          </cell>
          <cell r="AB256">
            <v>58</v>
          </cell>
          <cell r="AC256" t="str">
            <v xml:space="preserve">16 Thn 11 bln 7 hari </v>
          </cell>
          <cell r="AD256">
            <v>43</v>
          </cell>
          <cell r="AE256">
            <v>3</v>
          </cell>
          <cell r="AF256">
            <v>14</v>
          </cell>
          <cell r="AG256">
            <v>49157</v>
          </cell>
          <cell r="AH256" t="str">
            <v>Aktif</v>
          </cell>
          <cell r="AL256" t="e">
            <v>#N/A</v>
          </cell>
          <cell r="AM256" t="str">
            <v>Penata Tk. I</v>
          </cell>
        </row>
        <row r="257">
          <cell r="E257" t="str">
            <v>Dr. Khoirawati, S.Ag.,M.Ag.</v>
          </cell>
          <cell r="F257" t="str">
            <v xml:space="preserve">Dr. </v>
          </cell>
          <cell r="G257" t="str">
            <v>Khoirawati</v>
          </cell>
          <cell r="H257" t="str">
            <v>S.Ag.,M.Ag.</v>
          </cell>
          <cell r="I257" t="str">
            <v>III/c</v>
          </cell>
          <cell r="L257" t="str">
            <v>P</v>
          </cell>
          <cell r="M257" t="str">
            <v>197701192006042004</v>
          </cell>
          <cell r="O257" t="str">
            <v>Pagar Alama</v>
          </cell>
          <cell r="P257" t="str">
            <v>19 Januari 1977</v>
          </cell>
          <cell r="Q257" t="str">
            <v>01/06/2017</v>
          </cell>
          <cell r="R257" t="str">
            <v>04/2006</v>
          </cell>
          <cell r="S257" t="str">
            <v>S3</v>
          </cell>
          <cell r="T257" t="str">
            <v>S3</v>
          </cell>
          <cell r="U257" t="str">
            <v>Pegawai</v>
          </cell>
          <cell r="V257" t="str">
            <v/>
          </cell>
          <cell r="Y257" t="str">
            <v>Pengadministrasi Umum</v>
          </cell>
          <cell r="AA257" t="str">
            <v>UPT Pusat Pengembangan Bahasa</v>
          </cell>
          <cell r="AB257">
            <v>58</v>
          </cell>
          <cell r="AC257" t="str">
            <v xml:space="preserve">13 Thn 7 bln 7 hari </v>
          </cell>
          <cell r="AD257">
            <v>42</v>
          </cell>
          <cell r="AE257">
            <v>9</v>
          </cell>
          <cell r="AF257">
            <v>19</v>
          </cell>
          <cell r="AG257">
            <v>49341</v>
          </cell>
          <cell r="AH257" t="str">
            <v>Aktif</v>
          </cell>
          <cell r="AL257" t="e">
            <v>#N/A</v>
          </cell>
          <cell r="AM257" t="str">
            <v>Penata</v>
          </cell>
        </row>
        <row r="258">
          <cell r="E258" t="str">
            <v>Kemas Muhammad, S.Ag.,MM.</v>
          </cell>
          <cell r="G258" t="str">
            <v xml:space="preserve">Kemas Muhammad </v>
          </cell>
          <cell r="H258" t="str">
            <v>S.Ag.,MM.</v>
          </cell>
          <cell r="I258" t="str">
            <v>IV/a</v>
          </cell>
          <cell r="L258" t="str">
            <v>L</v>
          </cell>
          <cell r="M258" t="str">
            <v>197611032002121003</v>
          </cell>
          <cell r="P258" t="str">
            <v>03 November 1976</v>
          </cell>
          <cell r="T258" t="str">
            <v>S2</v>
          </cell>
          <cell r="U258" t="str">
            <v>Pegawai</v>
          </cell>
          <cell r="V258" t="str">
            <v>pada subbag</v>
          </cell>
          <cell r="W258" t="str">
            <v>Akademik, Kemahasiswaan dan Alumni Bagian TU</v>
          </cell>
          <cell r="Y258" t="str">
            <v>Pengadministrasi Umum</v>
          </cell>
          <cell r="AA258" t="str">
            <v xml:space="preserve">Fak. Ilmu Tarbiyah dan Keguruan </v>
          </cell>
          <cell r="AB258">
            <v>58</v>
          </cell>
          <cell r="AC258" t="str">
            <v xml:space="preserve">119 Thn 10 bln 8 hari </v>
          </cell>
          <cell r="AD258">
            <v>43</v>
          </cell>
          <cell r="AE258">
            <v>0</v>
          </cell>
          <cell r="AF258">
            <v>5</v>
          </cell>
          <cell r="AG258">
            <v>49279</v>
          </cell>
          <cell r="AH258" t="str">
            <v>Aktif</v>
          </cell>
          <cell r="AL258" t="e">
            <v>#N/A</v>
          </cell>
          <cell r="AM258" t="str">
            <v>Pembina</v>
          </cell>
        </row>
        <row r="259">
          <cell r="G259" t="str">
            <v>kz</v>
          </cell>
          <cell r="V259" t="str">
            <v/>
          </cell>
          <cell r="AC259" t="str">
            <v xml:space="preserve">119 Thn 10 bln 8 hari </v>
          </cell>
          <cell r="AD259">
            <v>119</v>
          </cell>
          <cell r="AE259">
            <v>10</v>
          </cell>
          <cell r="AF259">
            <v>8</v>
          </cell>
          <cell r="AG259">
            <v>32</v>
          </cell>
          <cell r="AH259" t="str">
            <v>PENSIUN</v>
          </cell>
          <cell r="AL259" t="e">
            <v>#N/A</v>
          </cell>
          <cell r="AM259" t="e">
            <v>#N/A</v>
          </cell>
        </row>
        <row r="260">
          <cell r="G260" t="str">
            <v>kz</v>
          </cell>
          <cell r="V260" t="str">
            <v/>
          </cell>
          <cell r="AC260" t="str">
            <v xml:space="preserve">119 Thn 10 bln 8 hari </v>
          </cell>
          <cell r="AD260">
            <v>119</v>
          </cell>
          <cell r="AE260">
            <v>10</v>
          </cell>
          <cell r="AF260">
            <v>8</v>
          </cell>
          <cell r="AG260">
            <v>32</v>
          </cell>
          <cell r="AH260" t="str">
            <v>PENSIUN</v>
          </cell>
          <cell r="AL260" t="e">
            <v>#N/A</v>
          </cell>
          <cell r="AM260" t="e">
            <v>#N/A</v>
          </cell>
        </row>
        <row r="261">
          <cell r="G261" t="str">
            <v>kz</v>
          </cell>
          <cell r="V261" t="str">
            <v/>
          </cell>
          <cell r="AC261" t="str">
            <v xml:space="preserve">119 Thn 10 bln 8 hari </v>
          </cell>
          <cell r="AD261">
            <v>119</v>
          </cell>
          <cell r="AE261">
            <v>10</v>
          </cell>
          <cell r="AF261">
            <v>8</v>
          </cell>
          <cell r="AG261">
            <v>32</v>
          </cell>
          <cell r="AH261" t="str">
            <v>PENSIUN</v>
          </cell>
          <cell r="AL261" t="e">
            <v>#N/A</v>
          </cell>
          <cell r="AM261" t="e">
            <v>#N/A</v>
          </cell>
        </row>
        <row r="262">
          <cell r="G262" t="str">
            <v>kz</v>
          </cell>
          <cell r="V262" t="str">
            <v/>
          </cell>
          <cell r="AC262" t="str">
            <v xml:space="preserve">119 Thn 10 bln 8 hari </v>
          </cell>
          <cell r="AD262">
            <v>119</v>
          </cell>
          <cell r="AE262">
            <v>10</v>
          </cell>
          <cell r="AF262">
            <v>8</v>
          </cell>
          <cell r="AG262">
            <v>32</v>
          </cell>
          <cell r="AH262" t="str">
            <v>PENSIUN</v>
          </cell>
          <cell r="AL262" t="e">
            <v>#N/A</v>
          </cell>
          <cell r="AM262" t="e">
            <v>#N/A</v>
          </cell>
        </row>
        <row r="263">
          <cell r="G263" t="str">
            <v>kz</v>
          </cell>
          <cell r="V263" t="str">
            <v/>
          </cell>
          <cell r="AC263" t="str">
            <v xml:space="preserve">119 Thn 10 bln 8 hari </v>
          </cell>
          <cell r="AD263">
            <v>119</v>
          </cell>
          <cell r="AE263">
            <v>10</v>
          </cell>
          <cell r="AF263">
            <v>8</v>
          </cell>
          <cell r="AG263">
            <v>32</v>
          </cell>
          <cell r="AH263" t="str">
            <v>PENSIUN</v>
          </cell>
          <cell r="AL263" t="e">
            <v>#N/A</v>
          </cell>
          <cell r="AM263" t="e">
            <v>#N/A</v>
          </cell>
        </row>
        <row r="264">
          <cell r="G264" t="str">
            <v>kz</v>
          </cell>
          <cell r="V264" t="str">
            <v/>
          </cell>
          <cell r="AC264" t="str">
            <v xml:space="preserve">119 Thn 10 bln 8 hari </v>
          </cell>
          <cell r="AD264">
            <v>119</v>
          </cell>
          <cell r="AE264">
            <v>10</v>
          </cell>
          <cell r="AF264">
            <v>8</v>
          </cell>
          <cell r="AG264">
            <v>32</v>
          </cell>
          <cell r="AH264" t="str">
            <v>PENSIUN</v>
          </cell>
          <cell r="AL264" t="e">
            <v>#N/A</v>
          </cell>
          <cell r="AM264" t="e">
            <v>#N/A</v>
          </cell>
        </row>
        <row r="265">
          <cell r="G265" t="str">
            <v>kz</v>
          </cell>
          <cell r="V265" t="str">
            <v/>
          </cell>
          <cell r="AC265" t="str">
            <v xml:space="preserve">119 Thn 10 bln 8 hari </v>
          </cell>
          <cell r="AD265">
            <v>119</v>
          </cell>
          <cell r="AE265">
            <v>10</v>
          </cell>
          <cell r="AF265">
            <v>8</v>
          </cell>
          <cell r="AG265">
            <v>32</v>
          </cell>
          <cell r="AH265" t="str">
            <v>PENSIUN</v>
          </cell>
          <cell r="AL265" t="e">
            <v>#N/A</v>
          </cell>
          <cell r="AM265" t="e">
            <v>#N/A</v>
          </cell>
        </row>
        <row r="266">
          <cell r="G266" t="str">
            <v>kz</v>
          </cell>
          <cell r="V266" t="str">
            <v/>
          </cell>
          <cell r="AC266" t="str">
            <v xml:space="preserve">119 Thn 10 bln 8 hari </v>
          </cell>
          <cell r="AD266">
            <v>119</v>
          </cell>
          <cell r="AE266">
            <v>10</v>
          </cell>
          <cell r="AF266">
            <v>8</v>
          </cell>
          <cell r="AG266">
            <v>32</v>
          </cell>
          <cell r="AH266" t="str">
            <v>PENSIUN</v>
          </cell>
          <cell r="AL266" t="e">
            <v>#N/A</v>
          </cell>
          <cell r="AM266" t="e">
            <v>#N/A</v>
          </cell>
        </row>
        <row r="267">
          <cell r="G267" t="str">
            <v>kz</v>
          </cell>
          <cell r="V267" t="str">
            <v/>
          </cell>
          <cell r="AC267" t="str">
            <v xml:space="preserve">119 Thn 10 bln 8 hari </v>
          </cell>
          <cell r="AD267">
            <v>119</v>
          </cell>
          <cell r="AE267">
            <v>10</v>
          </cell>
          <cell r="AF267">
            <v>8</v>
          </cell>
          <cell r="AG267">
            <v>32</v>
          </cell>
          <cell r="AH267" t="str">
            <v>PENSIUN</v>
          </cell>
          <cell r="AL267" t="e">
            <v>#N/A</v>
          </cell>
          <cell r="AM267" t="e">
            <v>#N/A</v>
          </cell>
        </row>
        <row r="268">
          <cell r="G268" t="str">
            <v>kz</v>
          </cell>
          <cell r="V268" t="str">
            <v/>
          </cell>
          <cell r="AC268" t="str">
            <v xml:space="preserve">119 Thn 10 bln 8 hari </v>
          </cell>
          <cell r="AD268">
            <v>119</v>
          </cell>
          <cell r="AE268">
            <v>10</v>
          </cell>
          <cell r="AF268">
            <v>8</v>
          </cell>
          <cell r="AG268">
            <v>32</v>
          </cell>
          <cell r="AH268" t="str">
            <v>PENSIUN</v>
          </cell>
          <cell r="AL268" t="e">
            <v>#N/A</v>
          </cell>
          <cell r="AM268" t="e">
            <v>#N/A</v>
          </cell>
        </row>
        <row r="269">
          <cell r="G269" t="str">
            <v>kz</v>
          </cell>
          <cell r="V269" t="str">
            <v/>
          </cell>
          <cell r="AC269" t="str">
            <v xml:space="preserve">119 Thn 10 bln 8 hari </v>
          </cell>
          <cell r="AD269">
            <v>119</v>
          </cell>
          <cell r="AE269">
            <v>10</v>
          </cell>
          <cell r="AF269">
            <v>8</v>
          </cell>
          <cell r="AG269">
            <v>32</v>
          </cell>
          <cell r="AH269" t="str">
            <v>PENSIUN</v>
          </cell>
          <cell r="AL269" t="e">
            <v>#N/A</v>
          </cell>
          <cell r="AM269" t="e">
            <v>#N/A</v>
          </cell>
        </row>
        <row r="270">
          <cell r="G270" t="str">
            <v>kz</v>
          </cell>
          <cell r="V270" t="str">
            <v/>
          </cell>
          <cell r="AC270" t="str">
            <v xml:space="preserve">119 Thn 10 bln 8 hari </v>
          </cell>
          <cell r="AD270">
            <v>119</v>
          </cell>
          <cell r="AE270">
            <v>10</v>
          </cell>
          <cell r="AF270">
            <v>8</v>
          </cell>
          <cell r="AG270">
            <v>32</v>
          </cell>
          <cell r="AH270" t="str">
            <v>PENSIUN</v>
          </cell>
          <cell r="AL270" t="e">
            <v>#N/A</v>
          </cell>
          <cell r="AM270" t="e">
            <v>#N/A</v>
          </cell>
        </row>
        <row r="271">
          <cell r="G271" t="str">
            <v>l</v>
          </cell>
          <cell r="V271" t="str">
            <v/>
          </cell>
          <cell r="AC271" t="str">
            <v xml:space="preserve">119 Thn 10 bln 8 hari </v>
          </cell>
          <cell r="AD271">
            <v>119</v>
          </cell>
          <cell r="AE271">
            <v>10</v>
          </cell>
          <cell r="AF271">
            <v>8</v>
          </cell>
          <cell r="AG271">
            <v>32</v>
          </cell>
          <cell r="AH271" t="str">
            <v>PENSIUN</v>
          </cell>
          <cell r="AL271" t="e">
            <v>#N/A</v>
          </cell>
          <cell r="AM271" t="e">
            <v>#N/A</v>
          </cell>
        </row>
        <row r="272">
          <cell r="E272" t="str">
            <v>Leni Fatrida Sumarni, S.Ag.</v>
          </cell>
          <cell r="G272" t="str">
            <v>Leni Fatrida Sumarni</v>
          </cell>
          <cell r="H272" t="str">
            <v>S.Ag.</v>
          </cell>
          <cell r="I272" t="str">
            <v>III/c</v>
          </cell>
          <cell r="L272" t="str">
            <v>P</v>
          </cell>
          <cell r="M272" t="str">
            <v>197010152006042001</v>
          </cell>
          <cell r="O272" t="str">
            <v>Jakarta</v>
          </cell>
          <cell r="P272" t="str">
            <v>15/10/1970</v>
          </cell>
          <cell r="Q272" t="str">
            <v>01/04/10</v>
          </cell>
          <cell r="R272" t="str">
            <v>01/04/06</v>
          </cell>
          <cell r="S272" t="str">
            <v>S1 IAIN RF</v>
          </cell>
          <cell r="U272" t="str">
            <v>Pegawai</v>
          </cell>
          <cell r="V272" t="str">
            <v>pada subbag</v>
          </cell>
          <cell r="W272" t="str">
            <v xml:space="preserve">Perencanaan </v>
          </cell>
          <cell r="Y272" t="str">
            <v>Pengadministrasi Umum</v>
          </cell>
          <cell r="AA272" t="str">
            <v xml:space="preserve">Perencanaan </v>
          </cell>
          <cell r="AB272">
            <v>58</v>
          </cell>
          <cell r="AC272" t="str">
            <v xml:space="preserve">13 Thn 7 bln 7 hari </v>
          </cell>
          <cell r="AD272">
            <v>49</v>
          </cell>
          <cell r="AE272">
            <v>0</v>
          </cell>
          <cell r="AF272">
            <v>23</v>
          </cell>
          <cell r="AG272">
            <v>47058</v>
          </cell>
          <cell r="AH272" t="str">
            <v>Aktif</v>
          </cell>
          <cell r="AL272" t="e">
            <v>#N/A</v>
          </cell>
          <cell r="AM272" t="str">
            <v>Penata</v>
          </cell>
        </row>
        <row r="273">
          <cell r="E273" t="str">
            <v>Ir. Ledis Heru Saryono Putro, M.Si.</v>
          </cell>
          <cell r="F273" t="str">
            <v>Ir.</v>
          </cell>
          <cell r="G273" t="str">
            <v>Ledis Heru Saryono Putro</v>
          </cell>
          <cell r="H273" t="str">
            <v>M.Si.</v>
          </cell>
          <cell r="I273" t="str">
            <v>IV/a</v>
          </cell>
          <cell r="L273" t="str">
            <v>L</v>
          </cell>
          <cell r="M273" t="str">
            <v>197003232000031003</v>
          </cell>
          <cell r="O273" t="str">
            <v>Wonogiri</v>
          </cell>
          <cell r="P273" t="str">
            <v>23 Maret 1970</v>
          </cell>
          <cell r="Q273" t="str">
            <v>01 April 2014</v>
          </cell>
          <cell r="R273" t="str">
            <v>01 Maret 2003</v>
          </cell>
          <cell r="T273" t="str">
            <v>S2</v>
          </cell>
          <cell r="U273" t="str">
            <v>Pegawai</v>
          </cell>
          <cell r="V273" t="str">
            <v>pada subbag</v>
          </cell>
          <cell r="W273" t="str">
            <v>Akademik, Kemahasiswaan dan Alumni Bagian TU</v>
          </cell>
          <cell r="Y273" t="str">
            <v>Pengadministrasi Umum</v>
          </cell>
          <cell r="AA273" t="str">
            <v>Fak. Sains dan Teknologi</v>
          </cell>
          <cell r="AB273">
            <v>58</v>
          </cell>
          <cell r="AC273" t="str">
            <v xml:space="preserve">16 Thn 8 bln 7 hari </v>
          </cell>
          <cell r="AD273">
            <v>49</v>
          </cell>
          <cell r="AE273">
            <v>7</v>
          </cell>
          <cell r="AF273">
            <v>15</v>
          </cell>
          <cell r="AG273">
            <v>46844</v>
          </cell>
          <cell r="AH273" t="str">
            <v>Aktif</v>
          </cell>
          <cell r="AL273" t="e">
            <v>#N/A</v>
          </cell>
          <cell r="AM273" t="str">
            <v>Pembina</v>
          </cell>
        </row>
        <row r="274">
          <cell r="G274" t="str">
            <v>lz</v>
          </cell>
          <cell r="V274" t="str">
            <v/>
          </cell>
          <cell r="AC274" t="str">
            <v xml:space="preserve">119 Thn 10 bln 8 hari </v>
          </cell>
          <cell r="AD274">
            <v>119</v>
          </cell>
          <cell r="AE274">
            <v>10</v>
          </cell>
          <cell r="AF274">
            <v>8</v>
          </cell>
          <cell r="AG274">
            <v>32</v>
          </cell>
          <cell r="AH274" t="str">
            <v>PENSIUN</v>
          </cell>
          <cell r="AL274" t="e">
            <v>#N/A</v>
          </cell>
          <cell r="AM274" t="e">
            <v>#N/A</v>
          </cell>
        </row>
        <row r="275">
          <cell r="G275" t="str">
            <v>lz</v>
          </cell>
          <cell r="V275" t="str">
            <v/>
          </cell>
          <cell r="AC275" t="str">
            <v xml:space="preserve">119 Thn 10 bln 8 hari </v>
          </cell>
          <cell r="AD275">
            <v>119</v>
          </cell>
          <cell r="AE275">
            <v>10</v>
          </cell>
          <cell r="AF275">
            <v>8</v>
          </cell>
          <cell r="AG275">
            <v>32</v>
          </cell>
          <cell r="AH275" t="str">
            <v>PENSIUN</v>
          </cell>
          <cell r="AL275" t="e">
            <v>#N/A</v>
          </cell>
          <cell r="AM275" t="e">
            <v>#N/A</v>
          </cell>
        </row>
        <row r="276">
          <cell r="G276" t="str">
            <v>lz</v>
          </cell>
          <cell r="V276" t="str">
            <v/>
          </cell>
          <cell r="AC276" t="str">
            <v xml:space="preserve">119 Thn 10 bln 8 hari </v>
          </cell>
          <cell r="AD276">
            <v>119</v>
          </cell>
          <cell r="AE276">
            <v>10</v>
          </cell>
          <cell r="AF276">
            <v>8</v>
          </cell>
          <cell r="AG276">
            <v>32</v>
          </cell>
          <cell r="AH276" t="str">
            <v>PENSIUN</v>
          </cell>
          <cell r="AL276" t="e">
            <v>#N/A</v>
          </cell>
          <cell r="AM276" t="e">
            <v>#N/A</v>
          </cell>
        </row>
        <row r="277">
          <cell r="G277" t="str">
            <v>lz</v>
          </cell>
          <cell r="V277" t="str">
            <v/>
          </cell>
          <cell r="AC277" t="str">
            <v xml:space="preserve">119 Thn 10 bln 8 hari </v>
          </cell>
          <cell r="AD277">
            <v>119</v>
          </cell>
          <cell r="AE277">
            <v>10</v>
          </cell>
          <cell r="AF277">
            <v>8</v>
          </cell>
          <cell r="AG277">
            <v>32</v>
          </cell>
          <cell r="AH277" t="str">
            <v>PENSIUN</v>
          </cell>
          <cell r="AL277" t="e">
            <v>#N/A</v>
          </cell>
          <cell r="AM277" t="e">
            <v>#N/A</v>
          </cell>
        </row>
        <row r="278">
          <cell r="G278" t="str">
            <v>lz</v>
          </cell>
          <cell r="V278" t="str">
            <v/>
          </cell>
          <cell r="AC278" t="str">
            <v xml:space="preserve">119 Thn 10 bln 8 hari </v>
          </cell>
          <cell r="AD278">
            <v>119</v>
          </cell>
          <cell r="AE278">
            <v>10</v>
          </cell>
          <cell r="AF278">
            <v>8</v>
          </cell>
          <cell r="AG278">
            <v>32</v>
          </cell>
          <cell r="AH278" t="str">
            <v>PENSIUN</v>
          </cell>
          <cell r="AL278" t="e">
            <v>#N/A</v>
          </cell>
          <cell r="AM278" t="e">
            <v>#N/A</v>
          </cell>
        </row>
        <row r="279">
          <cell r="G279" t="str">
            <v>lz</v>
          </cell>
          <cell r="V279" t="str">
            <v/>
          </cell>
          <cell r="AC279" t="str">
            <v xml:space="preserve">119 Thn 10 bln 8 hari </v>
          </cell>
          <cell r="AD279">
            <v>119</v>
          </cell>
          <cell r="AE279">
            <v>10</v>
          </cell>
          <cell r="AF279">
            <v>8</v>
          </cell>
          <cell r="AG279">
            <v>32</v>
          </cell>
          <cell r="AH279" t="str">
            <v>PENSIUN</v>
          </cell>
          <cell r="AL279" t="e">
            <v>#N/A</v>
          </cell>
          <cell r="AM279" t="e">
            <v>#N/A</v>
          </cell>
        </row>
        <row r="280">
          <cell r="G280" t="str">
            <v>lz</v>
          </cell>
          <cell r="V280" t="str">
            <v/>
          </cell>
          <cell r="AC280" t="str">
            <v xml:space="preserve">119 Thn 10 bln 8 hari </v>
          </cell>
          <cell r="AD280">
            <v>119</v>
          </cell>
          <cell r="AE280">
            <v>10</v>
          </cell>
          <cell r="AF280">
            <v>8</v>
          </cell>
          <cell r="AG280">
            <v>32</v>
          </cell>
          <cell r="AH280" t="str">
            <v>PENSIUN</v>
          </cell>
          <cell r="AL280" t="e">
            <v>#N/A</v>
          </cell>
          <cell r="AM280" t="e">
            <v>#N/A</v>
          </cell>
        </row>
        <row r="281">
          <cell r="G281" t="str">
            <v>lz</v>
          </cell>
          <cell r="V281" t="str">
            <v/>
          </cell>
          <cell r="AC281" t="str">
            <v xml:space="preserve">119 Thn 10 bln 8 hari </v>
          </cell>
          <cell r="AD281">
            <v>119</v>
          </cell>
          <cell r="AE281">
            <v>10</v>
          </cell>
          <cell r="AF281">
            <v>8</v>
          </cell>
          <cell r="AG281">
            <v>32</v>
          </cell>
          <cell r="AH281" t="str">
            <v>PENSIUN</v>
          </cell>
          <cell r="AL281" t="e">
            <v>#N/A</v>
          </cell>
          <cell r="AM281" t="e">
            <v>#N/A</v>
          </cell>
        </row>
        <row r="282">
          <cell r="G282" t="str">
            <v>lz</v>
          </cell>
          <cell r="V282" t="str">
            <v/>
          </cell>
          <cell r="AC282" t="str">
            <v xml:space="preserve">119 Thn 10 bln 8 hari </v>
          </cell>
          <cell r="AD282">
            <v>119</v>
          </cell>
          <cell r="AE282">
            <v>10</v>
          </cell>
          <cell r="AF282">
            <v>8</v>
          </cell>
          <cell r="AG282">
            <v>32</v>
          </cell>
          <cell r="AH282" t="str">
            <v>PENSIUN</v>
          </cell>
          <cell r="AL282" t="e">
            <v>#N/A</v>
          </cell>
          <cell r="AM282" t="e">
            <v>#N/A</v>
          </cell>
        </row>
        <row r="283">
          <cell r="G283" t="str">
            <v>lz</v>
          </cell>
          <cell r="V283" t="str">
            <v/>
          </cell>
          <cell r="AC283" t="str">
            <v xml:space="preserve">119 Thn 10 bln 8 hari </v>
          </cell>
          <cell r="AD283">
            <v>119</v>
          </cell>
          <cell r="AE283">
            <v>10</v>
          </cell>
          <cell r="AF283">
            <v>8</v>
          </cell>
          <cell r="AG283">
            <v>32</v>
          </cell>
          <cell r="AH283" t="str">
            <v>PENSIUN</v>
          </cell>
          <cell r="AL283" t="e">
            <v>#N/A</v>
          </cell>
          <cell r="AM283" t="e">
            <v>#N/A</v>
          </cell>
        </row>
        <row r="284">
          <cell r="G284" t="str">
            <v>lz</v>
          </cell>
          <cell r="V284" t="str">
            <v/>
          </cell>
          <cell r="AC284" t="str">
            <v xml:space="preserve">119 Thn 10 bln 8 hari </v>
          </cell>
          <cell r="AD284">
            <v>119</v>
          </cell>
          <cell r="AE284">
            <v>10</v>
          </cell>
          <cell r="AF284">
            <v>8</v>
          </cell>
          <cell r="AG284">
            <v>32</v>
          </cell>
          <cell r="AH284" t="str">
            <v>PENSIUN</v>
          </cell>
          <cell r="AL284" t="e">
            <v>#N/A</v>
          </cell>
          <cell r="AM284" t="e">
            <v>#N/A</v>
          </cell>
        </row>
        <row r="285">
          <cell r="G285" t="str">
            <v>lz</v>
          </cell>
          <cell r="V285" t="str">
            <v/>
          </cell>
          <cell r="AC285" t="str">
            <v xml:space="preserve">119 Thn 10 bln 8 hari </v>
          </cell>
          <cell r="AD285">
            <v>119</v>
          </cell>
          <cell r="AE285">
            <v>10</v>
          </cell>
          <cell r="AF285">
            <v>8</v>
          </cell>
          <cell r="AG285">
            <v>32</v>
          </cell>
          <cell r="AH285" t="str">
            <v>PENSIUN</v>
          </cell>
          <cell r="AL285" t="e">
            <v>#N/A</v>
          </cell>
          <cell r="AM285" t="e">
            <v>#N/A</v>
          </cell>
        </row>
        <row r="286">
          <cell r="G286" t="str">
            <v>lz</v>
          </cell>
          <cell r="V286" t="str">
            <v/>
          </cell>
          <cell r="AC286" t="str">
            <v xml:space="preserve">119 Thn 10 bln 8 hari </v>
          </cell>
          <cell r="AD286">
            <v>119</v>
          </cell>
          <cell r="AE286">
            <v>10</v>
          </cell>
          <cell r="AF286">
            <v>8</v>
          </cell>
          <cell r="AG286">
            <v>32</v>
          </cell>
          <cell r="AH286" t="str">
            <v>PENSIUN</v>
          </cell>
          <cell r="AL286" t="e">
            <v>#N/A</v>
          </cell>
          <cell r="AM286" t="e">
            <v>#N/A</v>
          </cell>
        </row>
        <row r="287">
          <cell r="G287" t="str">
            <v>lz</v>
          </cell>
          <cell r="V287" t="str">
            <v/>
          </cell>
          <cell r="AC287" t="str">
            <v xml:space="preserve">119 Thn 10 bln 8 hari </v>
          </cell>
          <cell r="AD287">
            <v>119</v>
          </cell>
          <cell r="AE287">
            <v>10</v>
          </cell>
          <cell r="AF287">
            <v>8</v>
          </cell>
          <cell r="AG287">
            <v>32</v>
          </cell>
          <cell r="AH287" t="str">
            <v>PENSIUN</v>
          </cell>
          <cell r="AL287" t="e">
            <v>#N/A</v>
          </cell>
          <cell r="AM287" t="e">
            <v>#N/A</v>
          </cell>
        </row>
        <row r="288">
          <cell r="G288" t="str">
            <v>lz</v>
          </cell>
          <cell r="V288" t="str">
            <v/>
          </cell>
          <cell r="AC288" t="str">
            <v xml:space="preserve">119 Thn 10 bln 8 hari </v>
          </cell>
          <cell r="AD288">
            <v>119</v>
          </cell>
          <cell r="AE288">
            <v>10</v>
          </cell>
          <cell r="AF288">
            <v>8</v>
          </cell>
          <cell r="AG288">
            <v>32</v>
          </cell>
          <cell r="AH288" t="str">
            <v>PENSIUN</v>
          </cell>
          <cell r="AL288" t="e">
            <v>#N/A</v>
          </cell>
          <cell r="AM288" t="e">
            <v>#N/A</v>
          </cell>
        </row>
        <row r="289">
          <cell r="G289" t="str">
            <v>m</v>
          </cell>
          <cell r="V289" t="str">
            <v/>
          </cell>
          <cell r="AC289" t="str">
            <v xml:space="preserve">119 Thn 10 bln 8 hari </v>
          </cell>
          <cell r="AD289">
            <v>119</v>
          </cell>
          <cell r="AE289">
            <v>10</v>
          </cell>
          <cell r="AF289">
            <v>8</v>
          </cell>
          <cell r="AG289">
            <v>32</v>
          </cell>
          <cell r="AH289" t="str">
            <v>PENSIUN</v>
          </cell>
          <cell r="AL289" t="e">
            <v>#N/A</v>
          </cell>
          <cell r="AM289" t="e">
            <v>#N/A</v>
          </cell>
        </row>
        <row r="290">
          <cell r="E290" t="str">
            <v>M. Indera</v>
          </cell>
          <cell r="G290" t="str">
            <v>M. Indera</v>
          </cell>
          <cell r="I290" t="str">
            <v>II/c</v>
          </cell>
          <cell r="L290" t="str">
            <v>L</v>
          </cell>
          <cell r="M290" t="str">
            <v>196511152003121001</v>
          </cell>
          <cell r="O290" t="str">
            <v>Blambangan</v>
          </cell>
          <cell r="P290" t="str">
            <v>15/11/1965</v>
          </cell>
          <cell r="Q290" t="str">
            <v>01/04/12</v>
          </cell>
          <cell r="R290" t="str">
            <v>01/12/03</v>
          </cell>
          <cell r="S290" t="str">
            <v>S T M - 84</v>
          </cell>
          <cell r="U290" t="str">
            <v>Pegawai</v>
          </cell>
          <cell r="V290" t="str">
            <v>pada subbag</v>
          </cell>
          <cell r="W290" t="str">
            <v>subbag Administrasi Umum dan Kepegawaian pada Bagian TU</v>
          </cell>
          <cell r="Y290" t="str">
            <v>Pengadministrasi Umum</v>
          </cell>
          <cell r="AA290" t="str">
            <v xml:space="preserve">Fak. Ilmu Tarbiyah dan Ilmu Keguruan </v>
          </cell>
          <cell r="AB290">
            <v>58</v>
          </cell>
          <cell r="AC290" t="str">
            <v xml:space="preserve">15 Thn 11 bln 7 hari </v>
          </cell>
          <cell r="AD290">
            <v>53</v>
          </cell>
          <cell r="AE290">
            <v>11</v>
          </cell>
          <cell r="AF290">
            <v>23</v>
          </cell>
          <cell r="AG290">
            <v>45261</v>
          </cell>
          <cell r="AH290" t="str">
            <v>Aktif</v>
          </cell>
          <cell r="AL290" t="e">
            <v>#N/A</v>
          </cell>
          <cell r="AM290" t="str">
            <v xml:space="preserve">Pengatur </v>
          </cell>
        </row>
        <row r="291">
          <cell r="E291" t="str">
            <v>Drs. H. M. Ridwan, M.M.</v>
          </cell>
          <cell r="F291" t="str">
            <v>Dr.</v>
          </cell>
          <cell r="G291" t="str">
            <v>M. Ridwan</v>
          </cell>
          <cell r="H291" t="str">
            <v>M.M</v>
          </cell>
          <cell r="I291" t="str">
            <v>IV/c</v>
          </cell>
          <cell r="L291" t="str">
            <v>L</v>
          </cell>
          <cell r="M291" t="str">
            <v>196103031987031001</v>
          </cell>
          <cell r="O291" t="str">
            <v>Riau</v>
          </cell>
          <cell r="P291" t="str">
            <v>03/03/1961</v>
          </cell>
          <cell r="Q291" t="str">
            <v>01/04/2014</v>
          </cell>
          <cell r="R291" t="str">
            <v>01/03/1987</v>
          </cell>
          <cell r="S291" t="str">
            <v>S 2</v>
          </cell>
          <cell r="T291" t="str">
            <v>S2</v>
          </cell>
          <cell r="U291" t="str">
            <v>Pegawai</v>
          </cell>
          <cell r="V291" t="str">
            <v/>
          </cell>
          <cell r="Y291" t="str">
            <v>Kepala Biro AUPK</v>
          </cell>
          <cell r="Z291" t="str">
            <v/>
          </cell>
          <cell r="AB291">
            <v>58</v>
          </cell>
          <cell r="AC291" t="str">
            <v xml:space="preserve">32 Thn 8 bln 7 hari </v>
          </cell>
          <cell r="AD291">
            <v>58</v>
          </cell>
          <cell r="AE291">
            <v>8</v>
          </cell>
          <cell r="AF291">
            <v>5</v>
          </cell>
          <cell r="AG291">
            <v>43556</v>
          </cell>
          <cell r="AH291" t="str">
            <v>PENSIUN</v>
          </cell>
          <cell r="AL291" t="e">
            <v>#N/A</v>
          </cell>
          <cell r="AM291" t="str">
            <v>Pembina Utama Muda</v>
          </cell>
        </row>
        <row r="292">
          <cell r="E292" t="str">
            <v>M. Salahudin Hasani. SE</v>
          </cell>
          <cell r="G292" t="str">
            <v>M. Salahudin Hasani</v>
          </cell>
          <cell r="H292" t="str">
            <v>S.E.</v>
          </cell>
          <cell r="I292" t="str">
            <v>III/c</v>
          </cell>
          <cell r="L292" t="str">
            <v>L</v>
          </cell>
          <cell r="M292" t="str">
            <v>198312222009011005</v>
          </cell>
          <cell r="O292" t="str">
            <v>MUBA</v>
          </cell>
          <cell r="P292" t="str">
            <v>22/12/1983</v>
          </cell>
          <cell r="Q292" t="str">
            <v>01/04/13</v>
          </cell>
          <cell r="R292" t="str">
            <v>01/01/09</v>
          </cell>
          <cell r="S292" t="str">
            <v>S 1 - 2008</v>
          </cell>
          <cell r="U292" t="str">
            <v>Pegawai</v>
          </cell>
          <cell r="V292" t="str">
            <v>pada subbag</v>
          </cell>
          <cell r="W292" t="str">
            <v>subbag Keuangan dan BMN</v>
          </cell>
          <cell r="Y292" t="str">
            <v>Pengadministrasi Umum</v>
          </cell>
          <cell r="AA292" t="str">
            <v>Bagian Perencanaan dan Kuangan Biro AUPK</v>
          </cell>
          <cell r="AB292">
            <v>58</v>
          </cell>
          <cell r="AC292" t="str">
            <v xml:space="preserve">10 Thn 10 bln 7 hari </v>
          </cell>
          <cell r="AD292">
            <v>35</v>
          </cell>
          <cell r="AE292">
            <v>10</v>
          </cell>
          <cell r="AF292">
            <v>16</v>
          </cell>
          <cell r="AG292">
            <v>51867</v>
          </cell>
          <cell r="AH292" t="str">
            <v>Aktif</v>
          </cell>
          <cell r="AL292" t="e">
            <v>#N/A</v>
          </cell>
          <cell r="AM292" t="str">
            <v>Penata</v>
          </cell>
        </row>
        <row r="293">
          <cell r="E293" t="str">
            <v>M. Yunus, S.E.</v>
          </cell>
          <cell r="G293" t="str">
            <v>M. Yunus</v>
          </cell>
          <cell r="H293" t="str">
            <v>S.E.</v>
          </cell>
          <cell r="I293" t="str">
            <v>III/a</v>
          </cell>
          <cell r="L293" t="str">
            <v>L</v>
          </cell>
          <cell r="M293" t="str">
            <v>198002082009101004</v>
          </cell>
          <cell r="O293" t="str">
            <v>Sereka</v>
          </cell>
          <cell r="P293">
            <v>29259</v>
          </cell>
          <cell r="Q293" t="str">
            <v>01/10/09</v>
          </cell>
          <cell r="R293" t="str">
            <v>01/10/09</v>
          </cell>
          <cell r="S293" t="str">
            <v>SMK</v>
          </cell>
          <cell r="U293" t="str">
            <v>Pegawai</v>
          </cell>
          <cell r="V293" t="str">
            <v>pada subbag</v>
          </cell>
          <cell r="W293" t="str">
            <v>Perencanaan, Akuntansi dan Keuangan Bagian TU</v>
          </cell>
          <cell r="Y293" t="str">
            <v>Pengadministrasi Umum</v>
          </cell>
          <cell r="AA293" t="str">
            <v>Fak. Syari'ah dan Hukum</v>
          </cell>
          <cell r="AB293">
            <v>58</v>
          </cell>
          <cell r="AC293" t="str">
            <v xml:space="preserve">10 Thn 1 bln 7 hari </v>
          </cell>
          <cell r="AD293">
            <v>39</v>
          </cell>
          <cell r="AE293">
            <v>9</v>
          </cell>
          <cell r="AF293">
            <v>0</v>
          </cell>
          <cell r="AG293">
            <v>50465</v>
          </cell>
          <cell r="AH293" t="str">
            <v>Aktif</v>
          </cell>
          <cell r="AL293" t="e">
            <v>#N/A</v>
          </cell>
          <cell r="AM293" t="str">
            <v>Penata Muda</v>
          </cell>
        </row>
        <row r="294">
          <cell r="E294" t="str">
            <v>M. Yusuf Hazairin, S.Sos., M.Si</v>
          </cell>
          <cell r="G294" t="str">
            <v>M. Yusuf Hazairin</v>
          </cell>
          <cell r="H294" t="str">
            <v>S.Sos.M.Si.</v>
          </cell>
          <cell r="I294" t="str">
            <v>IV/b</v>
          </cell>
          <cell r="L294" t="str">
            <v>L</v>
          </cell>
          <cell r="M294" t="str">
            <v>196810281994031008</v>
          </cell>
          <cell r="O294" t="str">
            <v>Palembang</v>
          </cell>
          <cell r="P294" t="str">
            <v>28/10/1968</v>
          </cell>
          <cell r="Q294" t="str">
            <v>01/10/12</v>
          </cell>
          <cell r="R294" t="str">
            <v>01/03/94</v>
          </cell>
          <cell r="S294" t="str">
            <v xml:space="preserve">S 2 STISIPOL </v>
          </cell>
          <cell r="T294" t="str">
            <v>S2</v>
          </cell>
          <cell r="U294" t="str">
            <v>Pegawai</v>
          </cell>
          <cell r="V294" t="str">
            <v/>
          </cell>
          <cell r="Y294" t="str">
            <v>Kepala Bagian TU</v>
          </cell>
          <cell r="Z294" t="str">
            <v>pada</v>
          </cell>
          <cell r="AA294" t="str">
            <v xml:space="preserve">Fak. Ilmu Sosial dan Ilmu Politik </v>
          </cell>
          <cell r="AB294">
            <v>58</v>
          </cell>
          <cell r="AC294" t="str">
            <v xml:space="preserve">25 Thn 8 bln 7 hari </v>
          </cell>
          <cell r="AD294">
            <v>51</v>
          </cell>
          <cell r="AE294">
            <v>0</v>
          </cell>
          <cell r="AF294">
            <v>10</v>
          </cell>
          <cell r="AG294">
            <v>46327</v>
          </cell>
          <cell r="AH294" t="str">
            <v>Aktif</v>
          </cell>
          <cell r="AL294" t="e">
            <v>#N/A</v>
          </cell>
          <cell r="AM294" t="str">
            <v>Pembina Tk. I</v>
          </cell>
        </row>
        <row r="295">
          <cell r="E295" t="str">
            <v>Mahdi Zanapel, SH.</v>
          </cell>
          <cell r="G295" t="str">
            <v>Mahdi Zanapel</v>
          </cell>
          <cell r="H295" t="str">
            <v>S.H.</v>
          </cell>
          <cell r="I295" t="str">
            <v>IV/a</v>
          </cell>
          <cell r="L295" t="str">
            <v>L</v>
          </cell>
          <cell r="M295" t="str">
            <v>197007151991011001</v>
          </cell>
          <cell r="O295" t="str">
            <v>Palembang</v>
          </cell>
          <cell r="P295" t="str">
            <v>15/07/1970</v>
          </cell>
          <cell r="Q295" t="str">
            <v>01/04/09</v>
          </cell>
          <cell r="R295" t="str">
            <v>01/01/91</v>
          </cell>
          <cell r="S295" t="str">
            <v>S 1 UNMUH - 97</v>
          </cell>
          <cell r="U295" t="str">
            <v>Pegawai</v>
          </cell>
          <cell r="V295" t="str">
            <v/>
          </cell>
          <cell r="Y295" t="str">
            <v>Kepala</v>
          </cell>
          <cell r="AA295" t="str">
            <v>Bagian Organisasi dan Kepegawaian  Biro AUPK</v>
          </cell>
          <cell r="AB295">
            <v>58</v>
          </cell>
          <cell r="AC295" t="str">
            <v xml:space="preserve">28 Thn 10 bln 7 hari </v>
          </cell>
          <cell r="AD295">
            <v>49</v>
          </cell>
          <cell r="AE295">
            <v>3</v>
          </cell>
          <cell r="AF295">
            <v>23</v>
          </cell>
          <cell r="AG295">
            <v>46966</v>
          </cell>
          <cell r="AH295" t="str">
            <v>Aktif</v>
          </cell>
          <cell r="AL295" t="e">
            <v>#N/A</v>
          </cell>
          <cell r="AM295" t="str">
            <v>Pembina</v>
          </cell>
        </row>
        <row r="296">
          <cell r="E296" t="str">
            <v>Mahruf</v>
          </cell>
          <cell r="G296" t="str">
            <v>Mahruf</v>
          </cell>
          <cell r="I296" t="str">
            <v>III/b</v>
          </cell>
          <cell r="L296" t="str">
            <v>L</v>
          </cell>
          <cell r="M296" t="str">
            <v>196508051991011001</v>
          </cell>
          <cell r="O296" t="str">
            <v>Talang Aur (OKI)</v>
          </cell>
          <cell r="P296" t="str">
            <v>05/08/1965</v>
          </cell>
          <cell r="Q296" t="str">
            <v>01/04/11</v>
          </cell>
          <cell r="R296" t="str">
            <v>01/01/91</v>
          </cell>
          <cell r="S296" t="str">
            <v>SMA - 86</v>
          </cell>
          <cell r="U296" t="str">
            <v>Pegawai</v>
          </cell>
          <cell r="V296" t="str">
            <v>pada subbag</v>
          </cell>
          <cell r="W296" t="str">
            <v>subbag Administrasi Umum dan Kepegawaian pada Bagian TU</v>
          </cell>
          <cell r="Y296" t="str">
            <v>Pengadministrasi Umum</v>
          </cell>
          <cell r="AA296" t="str">
            <v xml:space="preserve">Fak. Dakwah dan Komunikasi </v>
          </cell>
          <cell r="AB296">
            <v>58</v>
          </cell>
          <cell r="AC296" t="str">
            <v xml:space="preserve">28 Thn 10 bln 7 hari </v>
          </cell>
          <cell r="AD296">
            <v>54</v>
          </cell>
          <cell r="AE296">
            <v>3</v>
          </cell>
          <cell r="AF296">
            <v>3</v>
          </cell>
          <cell r="AG296">
            <v>45170</v>
          </cell>
          <cell r="AH296" t="str">
            <v>Aktif</v>
          </cell>
          <cell r="AL296" t="e">
            <v>#N/A</v>
          </cell>
          <cell r="AM296" t="str">
            <v>Penata Muda Tk. I</v>
          </cell>
        </row>
        <row r="297">
          <cell r="E297" t="str">
            <v>Marsi Sulistiawati, M.Kom</v>
          </cell>
          <cell r="G297" t="str">
            <v>Marsi Sulistiawati</v>
          </cell>
          <cell r="H297" t="str">
            <v>M.Kom.</v>
          </cell>
          <cell r="I297" t="str">
            <v>III/d</v>
          </cell>
          <cell r="L297" t="str">
            <v>P</v>
          </cell>
          <cell r="M297" t="str">
            <v>197803012005012004</v>
          </cell>
          <cell r="O297" t="str">
            <v>Palembang</v>
          </cell>
          <cell r="P297">
            <v>28493</v>
          </cell>
          <cell r="Q297" t="str">
            <v>01/10/09</v>
          </cell>
          <cell r="R297" t="str">
            <v>01/01/05</v>
          </cell>
          <cell r="S297" t="str">
            <v>S2 Bina Dharma</v>
          </cell>
          <cell r="T297" t="str">
            <v>S2</v>
          </cell>
          <cell r="U297" t="str">
            <v>Pegawai</v>
          </cell>
          <cell r="V297" t="str">
            <v>pada subbag</v>
          </cell>
          <cell r="W297" t="str">
            <v>Kerjasama dan Kelembagaan</v>
          </cell>
          <cell r="Y297" t="str">
            <v>Pengadministrasi Umum</v>
          </cell>
          <cell r="AA297" t="str">
            <v>Kerjasama dan Kelembagaan</v>
          </cell>
          <cell r="AB297">
            <v>58</v>
          </cell>
          <cell r="AC297" t="str">
            <v xml:space="preserve">14 Thn 10 bln 7 hari </v>
          </cell>
          <cell r="AD297">
            <v>41</v>
          </cell>
          <cell r="AE297">
            <v>10</v>
          </cell>
          <cell r="AF297">
            <v>5</v>
          </cell>
          <cell r="AG297">
            <v>49706</v>
          </cell>
          <cell r="AH297" t="str">
            <v>Aktif</v>
          </cell>
          <cell r="AL297" t="e">
            <v>#N/A</v>
          </cell>
          <cell r="AM297" t="str">
            <v>Penata Tk. I</v>
          </cell>
        </row>
        <row r="298">
          <cell r="E298" t="str">
            <v>Maryono</v>
          </cell>
          <cell r="G298" t="str">
            <v>Maryono</v>
          </cell>
          <cell r="I298" t="str">
            <v>II/c</v>
          </cell>
          <cell r="L298" t="str">
            <v>L</v>
          </cell>
          <cell r="M298" t="str">
            <v>196601062003121001</v>
          </cell>
          <cell r="O298" t="str">
            <v>Palembang</v>
          </cell>
          <cell r="P298" t="str">
            <v>06/01/1966</v>
          </cell>
          <cell r="Q298" t="str">
            <v>01/04/12</v>
          </cell>
          <cell r="R298" t="str">
            <v>01/12/03</v>
          </cell>
          <cell r="S298" t="str">
            <v>SMA</v>
          </cell>
          <cell r="U298" t="str">
            <v>Pegawai</v>
          </cell>
          <cell r="V298" t="str">
            <v>pada subbag</v>
          </cell>
          <cell r="W298" t="str">
            <v>subbag Administrasi Umum dan Kepegawaian pada Bagian TU</v>
          </cell>
          <cell r="Y298" t="str">
            <v>Pengadministrasi Umum</v>
          </cell>
          <cell r="AA298" t="str">
            <v>Fak. Syari'ah dan Hukum</v>
          </cell>
          <cell r="AB298">
            <v>58</v>
          </cell>
          <cell r="AC298" t="str">
            <v xml:space="preserve">15 Thn 11 bln 7 hari </v>
          </cell>
          <cell r="AD298">
            <v>53</v>
          </cell>
          <cell r="AE298">
            <v>10</v>
          </cell>
          <cell r="AF298">
            <v>2</v>
          </cell>
          <cell r="AG298">
            <v>45323</v>
          </cell>
          <cell r="AH298" t="str">
            <v>Aktif</v>
          </cell>
          <cell r="AL298" t="e">
            <v>#N/A</v>
          </cell>
          <cell r="AM298" t="str">
            <v xml:space="preserve">Pengatur </v>
          </cell>
        </row>
        <row r="299">
          <cell r="E299" t="str">
            <v>Matbani, S.Ag.</v>
          </cell>
          <cell r="G299" t="str">
            <v>Matbani</v>
          </cell>
          <cell r="H299" t="str">
            <v>S.Ag.</v>
          </cell>
          <cell r="I299" t="str">
            <v>III/d</v>
          </cell>
          <cell r="L299" t="str">
            <v>L</v>
          </cell>
          <cell r="M299" t="str">
            <v>197504151997031001</v>
          </cell>
          <cell r="O299" t="str">
            <v>Bulang</v>
          </cell>
          <cell r="P299" t="str">
            <v>15/04/1975</v>
          </cell>
          <cell r="Q299" t="str">
            <v>01/10/12</v>
          </cell>
          <cell r="R299" t="str">
            <v>01/03/97</v>
          </cell>
          <cell r="S299" t="str">
            <v>S 1 UNMUH - 00</v>
          </cell>
          <cell r="U299" t="str">
            <v>Pegawai</v>
          </cell>
          <cell r="V299" t="str">
            <v/>
          </cell>
          <cell r="Y299" t="str">
            <v>Kepala Bagian TU</v>
          </cell>
          <cell r="Z299" t="str">
            <v>pada</v>
          </cell>
          <cell r="AA299" t="str">
            <v>Fak. Ushuludin dan Pemikiran Islam</v>
          </cell>
          <cell r="AB299">
            <v>58</v>
          </cell>
          <cell r="AC299" t="str">
            <v xml:space="preserve">22 Thn 8 bln 7 hari </v>
          </cell>
          <cell r="AD299">
            <v>44</v>
          </cell>
          <cell r="AE299">
            <v>6</v>
          </cell>
          <cell r="AF299">
            <v>23</v>
          </cell>
          <cell r="AG299">
            <v>48700</v>
          </cell>
          <cell r="AH299" t="str">
            <v>Aktif</v>
          </cell>
          <cell r="AL299" t="e">
            <v>#N/A</v>
          </cell>
          <cell r="AM299" t="str">
            <v>Penata Tk. I</v>
          </cell>
        </row>
        <row r="300">
          <cell r="E300" t="str">
            <v>Mila Gustahartati.S.Ag</v>
          </cell>
          <cell r="G300" t="str">
            <v>Mila Gustahartati</v>
          </cell>
          <cell r="H300" t="str">
            <v>S.Ag.M.Si</v>
          </cell>
          <cell r="I300" t="str">
            <v>IV/a</v>
          </cell>
          <cell r="L300" t="str">
            <v>P</v>
          </cell>
          <cell r="M300" t="str">
            <v>197008242000032004</v>
          </cell>
          <cell r="O300" t="str">
            <v>Tanjung Bingkung</v>
          </cell>
          <cell r="P300" t="str">
            <v>24/08/1970</v>
          </cell>
          <cell r="Q300" t="str">
            <v>01/04/12</v>
          </cell>
          <cell r="R300" t="str">
            <v>01/03/00</v>
          </cell>
          <cell r="S300" t="str">
            <v>IAIN RF-95</v>
          </cell>
          <cell r="T300" t="str">
            <v>s1</v>
          </cell>
          <cell r="U300" t="str">
            <v>Pegawai</v>
          </cell>
          <cell r="V300" t="str">
            <v/>
          </cell>
          <cell r="Z300" t="str">
            <v>pada</v>
          </cell>
          <cell r="AA300" t="str">
            <v xml:space="preserve">Fak. Ekonomi dan Bisnis Islam </v>
          </cell>
          <cell r="AB300">
            <v>58</v>
          </cell>
          <cell r="AC300" t="str">
            <v xml:space="preserve">19 Thn 8 bln 7 hari </v>
          </cell>
          <cell r="AD300">
            <v>49</v>
          </cell>
          <cell r="AE300">
            <v>2</v>
          </cell>
          <cell r="AF300">
            <v>14</v>
          </cell>
          <cell r="AG300">
            <v>46997</v>
          </cell>
          <cell r="AH300" t="str">
            <v>Aktif</v>
          </cell>
          <cell r="AL300" t="e">
            <v>#N/A</v>
          </cell>
          <cell r="AM300" t="str">
            <v>Pembina</v>
          </cell>
        </row>
        <row r="301">
          <cell r="E301" t="str">
            <v>Mirwan Fasta, S.Ag.M.S</v>
          </cell>
          <cell r="G301" t="str">
            <v>Mirwan Fasta</v>
          </cell>
          <cell r="H301" t="str">
            <v>S.Ag, M.Si.</v>
          </cell>
          <cell r="I301" t="str">
            <v>IV/b</v>
          </cell>
          <cell r="L301" t="str">
            <v>L</v>
          </cell>
          <cell r="M301" t="str">
            <v>197010201996031001</v>
          </cell>
          <cell r="O301" t="str">
            <v>S.Sender RIAU</v>
          </cell>
          <cell r="P301" t="str">
            <v>20/10/1970</v>
          </cell>
          <cell r="Q301" t="str">
            <v>01/10/08</v>
          </cell>
          <cell r="R301" t="str">
            <v>01/03/96</v>
          </cell>
          <cell r="S301" t="str">
            <v xml:space="preserve">S 2 </v>
          </cell>
          <cell r="U301" t="str">
            <v>Pegawai</v>
          </cell>
          <cell r="V301" t="str">
            <v/>
          </cell>
          <cell r="Y301" t="str">
            <v>Kepala</v>
          </cell>
          <cell r="Z301" t="str">
            <v>pada</v>
          </cell>
          <cell r="AA301" t="str">
            <v xml:space="preserve">Ka. Biro </v>
          </cell>
          <cell r="AB301">
            <v>58</v>
          </cell>
          <cell r="AC301" t="str">
            <v xml:space="preserve">23 Thn 8 bln 7 hari </v>
          </cell>
          <cell r="AD301">
            <v>49</v>
          </cell>
          <cell r="AE301">
            <v>0</v>
          </cell>
          <cell r="AF301">
            <v>18</v>
          </cell>
          <cell r="AG301">
            <v>47058</v>
          </cell>
          <cell r="AH301" t="str">
            <v>Aktif</v>
          </cell>
          <cell r="AL301" t="e">
            <v>#N/A</v>
          </cell>
          <cell r="AM301" t="str">
            <v>Pembina Tk. I</v>
          </cell>
        </row>
        <row r="302">
          <cell r="E302" t="str">
            <v>Moh. Afriddin</v>
          </cell>
          <cell r="G302" t="str">
            <v>Moh. Afriddin</v>
          </cell>
          <cell r="I302" t="str">
            <v>III/b</v>
          </cell>
          <cell r="L302" t="str">
            <v>L</v>
          </cell>
          <cell r="M302" t="str">
            <v>196002141986031002</v>
          </cell>
          <cell r="O302" t="str">
            <v>Bantul</v>
          </cell>
          <cell r="P302" t="str">
            <v>14/02/1960</v>
          </cell>
          <cell r="Q302" t="str">
            <v>01/04/06</v>
          </cell>
          <cell r="R302" t="str">
            <v>01/10/86</v>
          </cell>
          <cell r="S302" t="str">
            <v>STM - 80</v>
          </cell>
          <cell r="U302" t="str">
            <v>Pegawai</v>
          </cell>
          <cell r="V302" t="str">
            <v>pada subbag</v>
          </cell>
          <cell r="W302" t="str">
            <v>subbag Akademik dan Alumni pada Bagian TU</v>
          </cell>
          <cell r="Y302" t="str">
            <v>Pengadministrasi Umum</v>
          </cell>
          <cell r="AA302" t="str">
            <v xml:space="preserve">Fak. Ilmu Tarbiyah dan Ilmu Keguruan </v>
          </cell>
          <cell r="AB302">
            <v>58</v>
          </cell>
          <cell r="AC302" t="str">
            <v xml:space="preserve">33 Thn 1 bln 7 hari </v>
          </cell>
          <cell r="AD302">
            <v>59</v>
          </cell>
          <cell r="AE302">
            <v>8</v>
          </cell>
          <cell r="AF302">
            <v>24</v>
          </cell>
          <cell r="AG302">
            <v>43160</v>
          </cell>
          <cell r="AH302" t="str">
            <v>PENSIUN</v>
          </cell>
          <cell r="AL302" t="e">
            <v>#N/A</v>
          </cell>
          <cell r="AM302" t="str">
            <v>Penata Muda Tk. I</v>
          </cell>
        </row>
        <row r="303">
          <cell r="E303" t="str">
            <v>Muh. Tawab</v>
          </cell>
          <cell r="G303" t="str">
            <v>Muh. T a w a b</v>
          </cell>
          <cell r="H303" t="str">
            <v>S.Ag.</v>
          </cell>
          <cell r="I303" t="str">
            <v>III/d</v>
          </cell>
          <cell r="L303" t="str">
            <v>L</v>
          </cell>
          <cell r="M303" t="str">
            <v>196511241986031002</v>
          </cell>
          <cell r="O303" t="str">
            <v>Karang Gede (Boyolali)</v>
          </cell>
          <cell r="P303" t="str">
            <v>24/11/1975</v>
          </cell>
          <cell r="Q303" t="str">
            <v>01/04/01</v>
          </cell>
          <cell r="R303" t="str">
            <v>01/03/86</v>
          </cell>
          <cell r="S303" t="str">
            <v>S 1 IAIN RF - 95</v>
          </cell>
          <cell r="U303" t="str">
            <v>Pegawai</v>
          </cell>
          <cell r="V303" t="str">
            <v>pada subbag</v>
          </cell>
          <cell r="W303" t="str">
            <v>subbag Akademik dan Alumni pada Bagian TU</v>
          </cell>
          <cell r="Y303" t="str">
            <v>Pengadministrasi Umum</v>
          </cell>
          <cell r="AA303" t="str">
            <v>Fak. Adab dan Humaniora</v>
          </cell>
          <cell r="AB303">
            <v>58</v>
          </cell>
          <cell r="AC303" t="str">
            <v xml:space="preserve">33 Thn 8 bln 7 hari </v>
          </cell>
          <cell r="AD303">
            <v>43</v>
          </cell>
          <cell r="AE303">
            <v>11</v>
          </cell>
          <cell r="AF303">
            <v>14</v>
          </cell>
          <cell r="AG303">
            <v>48914</v>
          </cell>
          <cell r="AH303" t="str">
            <v>Aktif</v>
          </cell>
          <cell r="AL303" t="e">
            <v>#N/A</v>
          </cell>
          <cell r="AM303" t="str">
            <v>Penata Tk. I</v>
          </cell>
        </row>
        <row r="304">
          <cell r="E304" t="str">
            <v>Muhammad Ali Hanafiah. S.E.</v>
          </cell>
          <cell r="G304" t="str">
            <v>Muhammad Ali Hanafiah</v>
          </cell>
          <cell r="H304" t="str">
            <v>S.E.</v>
          </cell>
          <cell r="I304" t="str">
            <v>III/c</v>
          </cell>
          <cell r="L304" t="str">
            <v>L</v>
          </cell>
          <cell r="M304" t="str">
            <v>198011202009011009</v>
          </cell>
          <cell r="O304" t="str">
            <v>Bengkulu</v>
          </cell>
          <cell r="P304">
            <v>29545</v>
          </cell>
          <cell r="Q304" t="str">
            <v>01/04/13</v>
          </cell>
          <cell r="R304" t="str">
            <v>01/01/09</v>
          </cell>
          <cell r="S304" t="str">
            <v>S 1 - 2004</v>
          </cell>
          <cell r="U304" t="str">
            <v>Pegawai</v>
          </cell>
          <cell r="V304" t="str">
            <v/>
          </cell>
          <cell r="Z304" t="str">
            <v>pada</v>
          </cell>
          <cell r="AA304" t="str">
            <v>Pusat Informasi dan Pangkalan Data</v>
          </cell>
          <cell r="AB304">
            <v>58</v>
          </cell>
          <cell r="AC304" t="str">
            <v xml:space="preserve">10 Thn 10 bln 7 hari </v>
          </cell>
          <cell r="AD304">
            <v>38</v>
          </cell>
          <cell r="AE304">
            <v>11</v>
          </cell>
          <cell r="AF304">
            <v>18</v>
          </cell>
          <cell r="AG304">
            <v>50740</v>
          </cell>
          <cell r="AH304" t="str">
            <v>Aktif</v>
          </cell>
          <cell r="AL304" t="e">
            <v>#N/A</v>
          </cell>
          <cell r="AM304" t="str">
            <v>Penata</v>
          </cell>
        </row>
        <row r="305">
          <cell r="E305" t="str">
            <v>Muhammad Edy, S.E. M.Kom.</v>
          </cell>
          <cell r="G305" t="str">
            <v>Muhammad Edy</v>
          </cell>
          <cell r="H305" t="str">
            <v>S.E, M.Kom.</v>
          </cell>
          <cell r="I305" t="str">
            <v>III/d</v>
          </cell>
          <cell r="L305" t="str">
            <v>L</v>
          </cell>
          <cell r="M305" t="str">
            <v>197109292003121001</v>
          </cell>
          <cell r="O305" t="str">
            <v>Palembang</v>
          </cell>
          <cell r="P305" t="str">
            <v>29/09/1971</v>
          </cell>
          <cell r="Q305" t="str">
            <v>01/04/12</v>
          </cell>
          <cell r="R305" t="str">
            <v>01/12/03</v>
          </cell>
          <cell r="T305" t="str">
            <v>S2</v>
          </cell>
          <cell r="U305" t="str">
            <v>Pegawai</v>
          </cell>
          <cell r="V305" t="str">
            <v>pada subbag</v>
          </cell>
          <cell r="W305" t="str">
            <v>Perencanaan, Akuntansi dan Keuangan pada Bagian TU</v>
          </cell>
          <cell r="Y305" t="str">
            <v>Kepala Sub Bagian</v>
          </cell>
          <cell r="Z305" t="str">
            <v>pada</v>
          </cell>
          <cell r="AA305" t="str">
            <v>Fak. Adab dan Humaniora</v>
          </cell>
          <cell r="AB305">
            <v>58</v>
          </cell>
          <cell r="AC305" t="str">
            <v xml:space="preserve">15 Thn 11 bln 7 hari </v>
          </cell>
          <cell r="AD305">
            <v>48</v>
          </cell>
          <cell r="AE305">
            <v>1</v>
          </cell>
          <cell r="AF305">
            <v>9</v>
          </cell>
          <cell r="AG305">
            <v>47392</v>
          </cell>
          <cell r="AH305" t="str">
            <v>Aktif</v>
          </cell>
          <cell r="AL305" t="e">
            <v>#N/A</v>
          </cell>
          <cell r="AM305" t="str">
            <v>Penata Tk. I</v>
          </cell>
        </row>
        <row r="306">
          <cell r="E306" t="str">
            <v>Muhammad Habib. S.Ag.</v>
          </cell>
          <cell r="G306" t="str">
            <v>Muhammad Habib</v>
          </cell>
          <cell r="H306" t="str">
            <v>S.Ag.</v>
          </cell>
          <cell r="I306" t="str">
            <v>III/b</v>
          </cell>
          <cell r="L306" t="str">
            <v>L</v>
          </cell>
          <cell r="M306" t="str">
            <v>196804081993031006</v>
          </cell>
          <cell r="O306" t="str">
            <v>Nganjuk</v>
          </cell>
          <cell r="P306" t="str">
            <v>08/04/1968</v>
          </cell>
          <cell r="Q306" t="str">
            <v>01/10/10</v>
          </cell>
          <cell r="R306" t="str">
            <v>01/03/93</v>
          </cell>
          <cell r="S306" t="str">
            <v>S 1</v>
          </cell>
          <cell r="U306" t="str">
            <v>Pegawai</v>
          </cell>
          <cell r="V306" t="str">
            <v>pada subbag</v>
          </cell>
          <cell r="W306" t="str">
            <v xml:space="preserve">subbag Kepegawaian </v>
          </cell>
          <cell r="Y306" t="str">
            <v>Pengadministrasi Umum</v>
          </cell>
          <cell r="AA306" t="str">
            <v>Bagian Organisasi dan Kepegawaian  Biro AUPK</v>
          </cell>
          <cell r="AB306">
            <v>58</v>
          </cell>
          <cell r="AC306" t="str">
            <v xml:space="preserve">26 Thn 8 bln 7 hari </v>
          </cell>
          <cell r="AD306">
            <v>58</v>
          </cell>
          <cell r="AE306">
            <v>7</v>
          </cell>
          <cell r="AF306">
            <v>0</v>
          </cell>
          <cell r="AG306">
            <v>46143</v>
          </cell>
          <cell r="AH306" t="str">
            <v>Aktif</v>
          </cell>
          <cell r="AL306" t="e">
            <v>#N/A</v>
          </cell>
          <cell r="AM306" t="str">
            <v>Penata Muda Tk. I</v>
          </cell>
        </row>
        <row r="307">
          <cell r="E307" t="str">
            <v>Muhammad Rafiq. S.Sos.</v>
          </cell>
          <cell r="G307" t="str">
            <v>Muhammad Rafiq</v>
          </cell>
          <cell r="H307" t="str">
            <v>S.Sos.</v>
          </cell>
          <cell r="I307" t="str">
            <v>III/b</v>
          </cell>
          <cell r="L307" t="str">
            <v>L</v>
          </cell>
          <cell r="M307" t="str">
            <v>197107032001121003</v>
          </cell>
          <cell r="O307" t="str">
            <v>Palembang</v>
          </cell>
          <cell r="P307" t="str">
            <v>03/07/1971</v>
          </cell>
          <cell r="Q307" t="str">
            <v>01/04/11</v>
          </cell>
          <cell r="R307" t="str">
            <v>01/12/01</v>
          </cell>
          <cell r="S307" t="str">
            <v>S 1</v>
          </cell>
          <cell r="U307" t="str">
            <v>Pegawai</v>
          </cell>
          <cell r="V307" t="str">
            <v>pada subbag</v>
          </cell>
          <cell r="W307" t="str">
            <v xml:space="preserve">Pusat Pangkalan Bahasa </v>
          </cell>
          <cell r="Z307" t="str">
            <v>pada</v>
          </cell>
          <cell r="AA307" t="str">
            <v xml:space="preserve">Pusat Pangkalan Bahasa </v>
          </cell>
          <cell r="AB307">
            <v>58</v>
          </cell>
          <cell r="AC307" t="str">
            <v xml:space="preserve">17 Thn 11 bln 7 hari </v>
          </cell>
          <cell r="AD307">
            <v>48</v>
          </cell>
          <cell r="AE307">
            <v>4</v>
          </cell>
          <cell r="AF307">
            <v>5</v>
          </cell>
          <cell r="AG307">
            <v>47331</v>
          </cell>
          <cell r="AH307" t="str">
            <v>Aktif</v>
          </cell>
          <cell r="AL307" t="e">
            <v>#N/A</v>
          </cell>
          <cell r="AM307" t="str">
            <v>Penata Muda Tk. I</v>
          </cell>
        </row>
        <row r="308">
          <cell r="E308" t="str">
            <v>Muhammad Rodi. A.Md.</v>
          </cell>
          <cell r="G308" t="str">
            <v>Muhammad Rodi</v>
          </cell>
          <cell r="H308" t="str">
            <v>A.Md.</v>
          </cell>
          <cell r="I308" t="str">
            <v>III/d</v>
          </cell>
          <cell r="L308" t="str">
            <v>L</v>
          </cell>
          <cell r="M308" t="str">
            <v>195802021981031005</v>
          </cell>
          <cell r="O308" t="str">
            <v>Kp. Bali Sungai Gerong</v>
          </cell>
          <cell r="P308" t="str">
            <v>02/02/1958</v>
          </cell>
          <cell r="Q308" t="str">
            <v>01/10/09</v>
          </cell>
          <cell r="R308" t="str">
            <v>01/03/81</v>
          </cell>
          <cell r="S308" t="str">
            <v>D 3 AMKOP -06</v>
          </cell>
          <cell r="U308" t="str">
            <v>Pegawai</v>
          </cell>
          <cell r="V308" t="str">
            <v>pada subbag</v>
          </cell>
          <cell r="W308" t="str">
            <v xml:space="preserve">Umum </v>
          </cell>
          <cell r="Y308" t="str">
            <v xml:space="preserve">Kasubbag TU </v>
          </cell>
          <cell r="Z308" t="str">
            <v>pada</v>
          </cell>
          <cell r="AA308" t="str">
            <v xml:space="preserve">Umum </v>
          </cell>
          <cell r="AB308">
            <v>58</v>
          </cell>
          <cell r="AC308" t="str">
            <v xml:space="preserve">38 Thn 8 bln 7 hari </v>
          </cell>
          <cell r="AD308">
            <v>61</v>
          </cell>
          <cell r="AE308">
            <v>9</v>
          </cell>
          <cell r="AF308">
            <v>6</v>
          </cell>
          <cell r="AG308">
            <v>42430</v>
          </cell>
          <cell r="AH308" t="str">
            <v>PENSIUN</v>
          </cell>
          <cell r="AL308" t="e">
            <v>#N/A</v>
          </cell>
          <cell r="AM308" t="str">
            <v>Penata Tk. I</v>
          </cell>
        </row>
        <row r="309">
          <cell r="E309" t="str">
            <v>Muhammad Syahid, S.Sos.I., M.Si.</v>
          </cell>
          <cell r="G309" t="str">
            <v>Muhammad Syahid</v>
          </cell>
          <cell r="I309" t="str">
            <v>III/b</v>
          </cell>
          <cell r="L309" t="str">
            <v>L</v>
          </cell>
          <cell r="M309" t="str">
            <v>197710062002121007</v>
          </cell>
          <cell r="O309" t="str">
            <v>Palembang</v>
          </cell>
          <cell r="P309">
            <v>28404</v>
          </cell>
          <cell r="Q309" t="str">
            <v>01/04/11</v>
          </cell>
          <cell r="R309" t="str">
            <v>01/12/02</v>
          </cell>
          <cell r="S309" t="str">
            <v>S1</v>
          </cell>
          <cell r="U309" t="str">
            <v>Pegawai</v>
          </cell>
          <cell r="V309" t="str">
            <v/>
          </cell>
          <cell r="Y309" t="str">
            <v>Pengadministrasi Umum</v>
          </cell>
          <cell r="AA309" t="str">
            <v xml:space="preserve">Fak. Ilmu Tarbiyah dan Ilmu Keguruan </v>
          </cell>
          <cell r="AB309">
            <v>58</v>
          </cell>
          <cell r="AC309" t="str">
            <v xml:space="preserve">16 Thn 11 bln 7 hari </v>
          </cell>
          <cell r="AD309">
            <v>42</v>
          </cell>
          <cell r="AE309">
            <v>1</v>
          </cell>
          <cell r="AF309">
            <v>2</v>
          </cell>
          <cell r="AG309">
            <v>49614</v>
          </cell>
          <cell r="AH309" t="str">
            <v>Aktif</v>
          </cell>
          <cell r="AL309" t="e">
            <v>#N/A</v>
          </cell>
          <cell r="AM309" t="str">
            <v>Penata Muda Tk. I</v>
          </cell>
        </row>
        <row r="310">
          <cell r="E310" t="str">
            <v>Drs. Muhammad Taher, M.Pd.I</v>
          </cell>
          <cell r="F310" t="str">
            <v>Drs.</v>
          </cell>
          <cell r="G310" t="str">
            <v>Muhammad Taher</v>
          </cell>
          <cell r="H310" t="str">
            <v>M.Pd.I.</v>
          </cell>
          <cell r="I310" t="str">
            <v>IV/a</v>
          </cell>
          <cell r="L310" t="str">
            <v>L</v>
          </cell>
          <cell r="M310" t="str">
            <v>19650202 1993031005</v>
          </cell>
          <cell r="O310" t="str">
            <v>Muara Dua</v>
          </cell>
          <cell r="P310">
            <v>23775</v>
          </cell>
          <cell r="S310" t="str">
            <v xml:space="preserve">S2 </v>
          </cell>
          <cell r="T310" t="str">
            <v>S2</v>
          </cell>
          <cell r="U310" t="str">
            <v>Pegawai</v>
          </cell>
          <cell r="V310" t="str">
            <v/>
          </cell>
          <cell r="Y310" t="str">
            <v>Pengadministrasi Umum</v>
          </cell>
          <cell r="AA310" t="str">
            <v xml:space="preserve">Fak. Ekonomi dan Bisnis Islam </v>
          </cell>
          <cell r="AB310">
            <v>58</v>
          </cell>
          <cell r="AC310" t="str">
            <v xml:space="preserve">119 Thn 10 bln 8 hari </v>
          </cell>
          <cell r="AD310">
            <v>54</v>
          </cell>
          <cell r="AE310">
            <v>9</v>
          </cell>
          <cell r="AF310">
            <v>6</v>
          </cell>
          <cell r="AG310">
            <v>44986</v>
          </cell>
          <cell r="AH310" t="str">
            <v>Aktif</v>
          </cell>
          <cell r="AL310" t="e">
            <v>#N/A</v>
          </cell>
          <cell r="AM310" t="str">
            <v>Pembina</v>
          </cell>
        </row>
        <row r="311">
          <cell r="E311" t="str">
            <v>Muhammad Yani</v>
          </cell>
          <cell r="G311" t="str">
            <v>Muhammad Yani</v>
          </cell>
          <cell r="I311" t="str">
            <v>II/a</v>
          </cell>
          <cell r="L311" t="str">
            <v>L</v>
          </cell>
          <cell r="M311" t="str">
            <v>198307072009101001</v>
          </cell>
          <cell r="O311" t="str">
            <v>Palembang</v>
          </cell>
          <cell r="P311">
            <v>30504</v>
          </cell>
          <cell r="Q311" t="str">
            <v>01/01/11</v>
          </cell>
          <cell r="R311">
            <v>40087</v>
          </cell>
          <cell r="S311" t="str">
            <v>SMU IPA</v>
          </cell>
          <cell r="U311" t="str">
            <v>Pegawai</v>
          </cell>
          <cell r="V311" t="str">
            <v>pada subbag</v>
          </cell>
          <cell r="W311" t="str">
            <v>Rumah Tangga</v>
          </cell>
          <cell r="Y311" t="str">
            <v>Pengadministrasi Umum</v>
          </cell>
          <cell r="AA311" t="str">
            <v>Bagian Umum Biro AUPK</v>
          </cell>
          <cell r="AB311">
            <v>58</v>
          </cell>
          <cell r="AC311" t="str">
            <v xml:space="preserve">10 Thn 1 bln 7 hari </v>
          </cell>
          <cell r="AD311">
            <v>36</v>
          </cell>
          <cell r="AE311">
            <v>4</v>
          </cell>
          <cell r="AF311">
            <v>1</v>
          </cell>
          <cell r="AG311">
            <v>51714</v>
          </cell>
          <cell r="AH311" t="str">
            <v>Aktif</v>
          </cell>
          <cell r="AL311" t="e">
            <v>#N/A</v>
          </cell>
          <cell r="AM311" t="str">
            <v>Pengatur Muda</v>
          </cell>
        </row>
        <row r="312">
          <cell r="E312" t="str">
            <v>Muhammad Yunus</v>
          </cell>
          <cell r="G312" t="str">
            <v>Muhammad Yunus</v>
          </cell>
          <cell r="I312" t="str">
            <v>III/b</v>
          </cell>
          <cell r="L312" t="str">
            <v>L</v>
          </cell>
          <cell r="M312" t="str">
            <v>196005031989031003</v>
          </cell>
          <cell r="O312" t="str">
            <v>Lubuk Tampang</v>
          </cell>
          <cell r="P312">
            <v>21980</v>
          </cell>
          <cell r="Q312" t="str">
            <v>01/04/09</v>
          </cell>
          <cell r="R312" t="str">
            <v>01/03/89</v>
          </cell>
          <cell r="S312" t="str">
            <v xml:space="preserve">SMA </v>
          </cell>
          <cell r="U312" t="str">
            <v>Pegawai</v>
          </cell>
          <cell r="V312" t="str">
            <v>pada subbag</v>
          </cell>
          <cell r="W312" t="str">
            <v>subbag Administrasi Umum dan Kepegawaian pada Bagian TU</v>
          </cell>
          <cell r="Y312" t="str">
            <v>Pengadministrasi Umum</v>
          </cell>
          <cell r="AA312" t="str">
            <v xml:space="preserve">Fak. Ilmu Tarbiyah dan Ilmu Keguruan </v>
          </cell>
          <cell r="AB312">
            <v>58</v>
          </cell>
          <cell r="AC312" t="str">
            <v xml:space="preserve">30 Thn 8 bln 7 hari </v>
          </cell>
          <cell r="AD312">
            <v>59</v>
          </cell>
          <cell r="AE312">
            <v>8</v>
          </cell>
          <cell r="AF312">
            <v>3</v>
          </cell>
          <cell r="AG312">
            <v>43191</v>
          </cell>
          <cell r="AH312" t="str">
            <v>PENSIUN</v>
          </cell>
          <cell r="AL312" t="e">
            <v>#N/A</v>
          </cell>
          <cell r="AM312" t="str">
            <v>Penata Muda Tk. I</v>
          </cell>
        </row>
        <row r="313">
          <cell r="E313" t="str">
            <v>Mulyani Rizki, S.E.,M.Si.</v>
          </cell>
          <cell r="G313" t="str">
            <v>Mulyani Rizki</v>
          </cell>
          <cell r="H313" t="str">
            <v>S.E.,M.Si.</v>
          </cell>
          <cell r="I313" t="str">
            <v>III/c</v>
          </cell>
          <cell r="L313" t="str">
            <v>P</v>
          </cell>
          <cell r="M313" t="str">
            <v>197603192011012001</v>
          </cell>
          <cell r="O313" t="str">
            <v>Padang</v>
          </cell>
          <cell r="P313">
            <v>27838</v>
          </cell>
          <cell r="R313" t="str">
            <v>01/01/11</v>
          </cell>
          <cell r="S313" t="str">
            <v>S 2</v>
          </cell>
          <cell r="T313" t="str">
            <v>S2</v>
          </cell>
          <cell r="U313" t="str">
            <v>Pegawai</v>
          </cell>
          <cell r="V313" t="str">
            <v>pada subbag</v>
          </cell>
          <cell r="W313" t="str">
            <v>subbag Keuangan dan BMN</v>
          </cell>
          <cell r="Y313" t="str">
            <v>Pengadministrasi Umum</v>
          </cell>
          <cell r="AA313" t="str">
            <v>Bagian Perencanaan dan Kuangan Biro AUPK</v>
          </cell>
          <cell r="AB313">
            <v>58</v>
          </cell>
          <cell r="AC313" t="str">
            <v xml:space="preserve">8 Thn 10 bln 7 hari </v>
          </cell>
          <cell r="AD313">
            <v>43</v>
          </cell>
          <cell r="AE313">
            <v>7</v>
          </cell>
          <cell r="AF313">
            <v>19</v>
          </cell>
          <cell r="AG313">
            <v>49035</v>
          </cell>
          <cell r="AH313" t="str">
            <v>Aktif</v>
          </cell>
          <cell r="AL313" t="e">
            <v>#N/A</v>
          </cell>
          <cell r="AM313" t="str">
            <v>Penata</v>
          </cell>
        </row>
        <row r="314">
          <cell r="E314" t="str">
            <v>Dra. Munjiati. M.Si</v>
          </cell>
          <cell r="G314" t="str">
            <v>Munjiati</v>
          </cell>
          <cell r="H314" t="str">
            <v>M.Si.</v>
          </cell>
          <cell r="I314" t="str">
            <v>IV/b</v>
          </cell>
          <cell r="L314" t="str">
            <v>P</v>
          </cell>
          <cell r="M314" t="str">
            <v>196604041991032003</v>
          </cell>
          <cell r="O314" t="str">
            <v>Magelang</v>
          </cell>
          <cell r="P314" t="str">
            <v>04/04/1966</v>
          </cell>
          <cell r="Q314" t="str">
            <v>01/10/11</v>
          </cell>
          <cell r="R314" t="str">
            <v>01/03/91</v>
          </cell>
          <cell r="S314" t="str">
            <v xml:space="preserve">S 2 </v>
          </cell>
          <cell r="T314" t="str">
            <v>S2</v>
          </cell>
          <cell r="U314" t="str">
            <v>Pegawai</v>
          </cell>
          <cell r="V314" t="str">
            <v/>
          </cell>
          <cell r="Y314" t="str">
            <v>Kepala Bagian TU</v>
          </cell>
          <cell r="Z314" t="str">
            <v>pada</v>
          </cell>
          <cell r="AA314" t="str">
            <v xml:space="preserve">Fak. Ekonomi dan Bisnis Islam </v>
          </cell>
          <cell r="AB314">
            <v>60</v>
          </cell>
          <cell r="AC314" t="str">
            <v xml:space="preserve">28 Thn 8 bln 7 hari </v>
          </cell>
          <cell r="AD314">
            <v>53</v>
          </cell>
          <cell r="AE314">
            <v>7</v>
          </cell>
          <cell r="AF314">
            <v>4</v>
          </cell>
          <cell r="AG314">
            <v>46143</v>
          </cell>
          <cell r="AH314" t="str">
            <v>Aktif</v>
          </cell>
          <cell r="AL314" t="e">
            <v>#N/A</v>
          </cell>
          <cell r="AM314" t="str">
            <v>Pembina Tk. I</v>
          </cell>
        </row>
        <row r="315">
          <cell r="E315" t="str">
            <v>Mursilah. S.Ag.</v>
          </cell>
          <cell r="G315" t="str">
            <v>Mursilah</v>
          </cell>
          <cell r="H315" t="str">
            <v>S.Ag.</v>
          </cell>
          <cell r="I315" t="str">
            <v>III/d</v>
          </cell>
          <cell r="L315" t="str">
            <v>P</v>
          </cell>
          <cell r="M315" t="str">
            <v>197604192003122002</v>
          </cell>
          <cell r="O315" t="str">
            <v>Gunung Agung ( Lahat )</v>
          </cell>
          <cell r="P315" t="str">
            <v>19/04/1976</v>
          </cell>
          <cell r="Q315" t="str">
            <v>01/04/12</v>
          </cell>
          <cell r="R315" t="str">
            <v>01/12/03</v>
          </cell>
          <cell r="S315" t="str">
            <v>S 1- Syari'ah -00</v>
          </cell>
          <cell r="U315" t="str">
            <v>Pegawai</v>
          </cell>
          <cell r="V315" t="str">
            <v>pada subbag</v>
          </cell>
          <cell r="W315" t="str">
            <v>Akademik dan Alumni pada Bagian TU</v>
          </cell>
          <cell r="Y315" t="str">
            <v>Kepala Sub Bagian</v>
          </cell>
          <cell r="Z315" t="str">
            <v>pada</v>
          </cell>
          <cell r="AA315" t="str">
            <v xml:space="preserve">Fak. Dakwah dan Komunikasi </v>
          </cell>
          <cell r="AB315">
            <v>58</v>
          </cell>
          <cell r="AC315" t="str">
            <v xml:space="preserve">15 Thn 11 bln 7 hari </v>
          </cell>
          <cell r="AD315">
            <v>43</v>
          </cell>
          <cell r="AE315">
            <v>6</v>
          </cell>
          <cell r="AF315">
            <v>19</v>
          </cell>
          <cell r="AG315">
            <v>49065</v>
          </cell>
          <cell r="AH315" t="str">
            <v>Aktif</v>
          </cell>
          <cell r="AL315" t="e">
            <v>#N/A</v>
          </cell>
          <cell r="AM315" t="str">
            <v>Penata Tk. I</v>
          </cell>
        </row>
        <row r="316">
          <cell r="E316" t="str">
            <v>Musli Darosan, S.Ag.M.Si</v>
          </cell>
          <cell r="G316" t="str">
            <v>Musli Darosan</v>
          </cell>
          <cell r="H316" t="str">
            <v>S.Ag, M.Si.</v>
          </cell>
          <cell r="I316" t="str">
            <v>IV/a</v>
          </cell>
          <cell r="L316" t="str">
            <v>L</v>
          </cell>
          <cell r="M316" t="str">
            <v>197608172000031004</v>
          </cell>
          <cell r="O316" t="str">
            <v>Bindu</v>
          </cell>
          <cell r="P316" t="str">
            <v>17/08/1976</v>
          </cell>
          <cell r="Q316" t="str">
            <v>01/04/11</v>
          </cell>
          <cell r="R316" t="str">
            <v>01/03/00</v>
          </cell>
          <cell r="S316" t="str">
            <v>S 2 UNMU</v>
          </cell>
          <cell r="T316" t="str">
            <v>S2</v>
          </cell>
          <cell r="U316" t="str">
            <v>Pegawai</v>
          </cell>
          <cell r="V316" t="str">
            <v/>
          </cell>
          <cell r="Y316" t="str">
            <v>Kepala</v>
          </cell>
          <cell r="Z316" t="str">
            <v>pada</v>
          </cell>
          <cell r="AA316" t="str">
            <v>Bagian Perencanaan dan Kuangan Biro AUPK</v>
          </cell>
          <cell r="AB316">
            <v>58</v>
          </cell>
          <cell r="AC316" t="str">
            <v xml:space="preserve">19 Thn 8 bln 7 hari </v>
          </cell>
          <cell r="AD316">
            <v>43</v>
          </cell>
          <cell r="AE316">
            <v>2</v>
          </cell>
          <cell r="AF316">
            <v>21</v>
          </cell>
          <cell r="AG316">
            <v>49188</v>
          </cell>
          <cell r="AH316" t="str">
            <v>Aktif</v>
          </cell>
          <cell r="AL316" t="e">
            <v>#N/A</v>
          </cell>
          <cell r="AM316" t="str">
            <v>Pembina</v>
          </cell>
        </row>
        <row r="317">
          <cell r="E317" t="str">
            <v>Muslih Ali, B.Sc.</v>
          </cell>
          <cell r="G317" t="str">
            <v>Muslih Ali</v>
          </cell>
          <cell r="H317" t="str">
            <v>B.Sc.</v>
          </cell>
          <cell r="I317" t="str">
            <v>IV/a</v>
          </cell>
          <cell r="L317" t="str">
            <v>L</v>
          </cell>
          <cell r="M317" t="str">
            <v>195807271981031007</v>
          </cell>
          <cell r="O317" t="str">
            <v>Sungai Gerong</v>
          </cell>
          <cell r="P317" t="str">
            <v>27/07/1958</v>
          </cell>
          <cell r="Q317" t="str">
            <v>01/04/11</v>
          </cell>
          <cell r="R317" t="str">
            <v>01/03/81</v>
          </cell>
          <cell r="S317" t="str">
            <v>AAP Perbanas</v>
          </cell>
          <cell r="U317" t="str">
            <v>Pegawai</v>
          </cell>
          <cell r="V317" t="str">
            <v>pada subbag</v>
          </cell>
          <cell r="W317" t="str">
            <v>Kerjasama dan Kelembagaan</v>
          </cell>
          <cell r="Y317" t="str">
            <v xml:space="preserve">Kasubbag Bina PTAIS </v>
          </cell>
          <cell r="Z317" t="str">
            <v>pada</v>
          </cell>
          <cell r="AA317" t="str">
            <v>Kerjasama dan Kelembagaan</v>
          </cell>
          <cell r="AB317">
            <v>58</v>
          </cell>
          <cell r="AC317" t="str">
            <v xml:space="preserve">38 Thn 8 bln 7 hari </v>
          </cell>
          <cell r="AD317">
            <v>61</v>
          </cell>
          <cell r="AE317">
            <v>3</v>
          </cell>
          <cell r="AF317">
            <v>11</v>
          </cell>
          <cell r="AG317">
            <v>42583</v>
          </cell>
          <cell r="AH317" t="str">
            <v>PENSIUN</v>
          </cell>
          <cell r="AL317" t="e">
            <v>#N/A</v>
          </cell>
          <cell r="AM317" t="str">
            <v>Pembina</v>
          </cell>
        </row>
        <row r="318">
          <cell r="E318" t="str">
            <v>Mustaridi,S.Sos</v>
          </cell>
          <cell r="G318" t="str">
            <v>Mustaridi</v>
          </cell>
          <cell r="H318" t="str">
            <v>S.Sos.</v>
          </cell>
          <cell r="I318" t="str">
            <v>III/c</v>
          </cell>
          <cell r="L318" t="str">
            <v>L</v>
          </cell>
          <cell r="M318" t="str">
            <v>196606051994031008</v>
          </cell>
          <cell r="O318" t="str">
            <v>Pagar Alam</v>
          </cell>
          <cell r="P318" t="str">
            <v>06/05/1966</v>
          </cell>
          <cell r="Q318" t="str">
            <v>01/04/09</v>
          </cell>
          <cell r="R318" t="str">
            <v>01/03/94</v>
          </cell>
          <cell r="S318" t="str">
            <v>S 1 STISIPOL-00</v>
          </cell>
          <cell r="U318" t="str">
            <v>Pegawai</v>
          </cell>
          <cell r="V318" t="str">
            <v/>
          </cell>
          <cell r="Y318" t="str">
            <v>Pengadministrasi Umum</v>
          </cell>
          <cell r="AA318" t="str">
            <v xml:space="preserve">Fak. Ilmu Tarbiyah dan Ilmu Keguruan </v>
          </cell>
          <cell r="AB318">
            <v>58</v>
          </cell>
          <cell r="AC318" t="str">
            <v xml:space="preserve">25 Thn 8 bln 7 hari </v>
          </cell>
          <cell r="AD318">
            <v>53</v>
          </cell>
          <cell r="AE318">
            <v>6</v>
          </cell>
          <cell r="AF318">
            <v>2</v>
          </cell>
          <cell r="AG318">
            <v>45444</v>
          </cell>
          <cell r="AH318" t="str">
            <v>Aktif</v>
          </cell>
          <cell r="AL318" t="e">
            <v>#N/A</v>
          </cell>
          <cell r="AM318" t="str">
            <v>Penata</v>
          </cell>
        </row>
        <row r="319">
          <cell r="E319" t="str">
            <v>Dr. Mgs. Nazaruddin., M.M.</v>
          </cell>
          <cell r="F319" t="str">
            <v>Dr.</v>
          </cell>
          <cell r="G319" t="str">
            <v>Mgs. Nazaruddin</v>
          </cell>
          <cell r="H319" t="str">
            <v>M.M.</v>
          </cell>
          <cell r="I319" t="str">
            <v>IV/a</v>
          </cell>
          <cell r="L319" t="str">
            <v>L</v>
          </cell>
          <cell r="M319" t="str">
            <v>196509172005011002</v>
          </cell>
          <cell r="U319" t="str">
            <v>Pegawai</v>
          </cell>
          <cell r="V319" t="str">
            <v>pada subbag</v>
          </cell>
          <cell r="W319" t="str">
            <v xml:space="preserve">Ortala </v>
          </cell>
          <cell r="Y319" t="str">
            <v>Kepala Sub Bagian</v>
          </cell>
          <cell r="AA319" t="str">
            <v>Bagian Organisasi dan Kepegawaian  Biro AUPK</v>
          </cell>
          <cell r="AC319" t="str">
            <v xml:space="preserve">119 Thn 10 bln 8 hari </v>
          </cell>
          <cell r="AD319">
            <v>119</v>
          </cell>
          <cell r="AE319">
            <v>10</v>
          </cell>
          <cell r="AF319">
            <v>8</v>
          </cell>
          <cell r="AG319">
            <v>32</v>
          </cell>
          <cell r="AH319" t="str">
            <v>PENSIUN</v>
          </cell>
          <cell r="AL319" t="e">
            <v>#N/A</v>
          </cell>
          <cell r="AM319" t="str">
            <v>Pembina</v>
          </cell>
        </row>
        <row r="320">
          <cell r="E320" t="str">
            <v>Mahfudz, S.Ag., M.Pd.I</v>
          </cell>
          <cell r="G320" t="str">
            <v>Mahfudz</v>
          </cell>
          <cell r="H320" t="str">
            <v>S.Ag., M.Pd.I</v>
          </cell>
          <cell r="I320" t="str">
            <v>III/d</v>
          </cell>
          <cell r="L320" t="str">
            <v>L</v>
          </cell>
          <cell r="M320" t="str">
            <v>197403072005011003</v>
          </cell>
          <cell r="O320" t="str">
            <v>Probolinggo</v>
          </cell>
          <cell r="P320">
            <v>27095</v>
          </cell>
          <cell r="U320" t="str">
            <v>Pegawai</v>
          </cell>
          <cell r="V320" t="str">
            <v>pada subbag</v>
          </cell>
          <cell r="W320" t="str">
            <v>Tata Usaha</v>
          </cell>
          <cell r="Y320" t="str">
            <v>Pengadministrasi Umum</v>
          </cell>
          <cell r="Z320" t="str">
            <v>pada</v>
          </cell>
          <cell r="AA320" t="str">
            <v>Pascasarjana</v>
          </cell>
          <cell r="AC320" t="str">
            <v xml:space="preserve">119 Thn 10 bln 8 hari </v>
          </cell>
          <cell r="AD320">
            <v>45</v>
          </cell>
          <cell r="AE320">
            <v>8</v>
          </cell>
          <cell r="AF320">
            <v>1</v>
          </cell>
          <cell r="AG320">
            <v>27120</v>
          </cell>
          <cell r="AH320" t="str">
            <v>PENSIUN</v>
          </cell>
          <cell r="AL320" t="e">
            <v>#N/A</v>
          </cell>
          <cell r="AM320" t="str">
            <v>Penata Tk. I</v>
          </cell>
        </row>
        <row r="321">
          <cell r="G321" t="str">
            <v>mz</v>
          </cell>
          <cell r="V321" t="str">
            <v/>
          </cell>
          <cell r="AC321" t="str">
            <v xml:space="preserve">119 Thn 10 bln 8 hari </v>
          </cell>
          <cell r="AD321">
            <v>119</v>
          </cell>
          <cell r="AE321">
            <v>10</v>
          </cell>
          <cell r="AF321">
            <v>8</v>
          </cell>
          <cell r="AG321">
            <v>32</v>
          </cell>
          <cell r="AH321" t="str">
            <v>PENSIUN</v>
          </cell>
          <cell r="AL321" t="e">
            <v>#N/A</v>
          </cell>
          <cell r="AM321" t="e">
            <v>#N/A</v>
          </cell>
        </row>
        <row r="322">
          <cell r="G322" t="str">
            <v>mz</v>
          </cell>
          <cell r="V322" t="str">
            <v/>
          </cell>
          <cell r="AC322" t="str">
            <v xml:space="preserve">119 Thn 10 bln 8 hari </v>
          </cell>
          <cell r="AD322">
            <v>119</v>
          </cell>
          <cell r="AE322">
            <v>10</v>
          </cell>
          <cell r="AF322">
            <v>8</v>
          </cell>
          <cell r="AG322">
            <v>32</v>
          </cell>
          <cell r="AH322" t="str">
            <v>PENSIUN</v>
          </cell>
          <cell r="AL322" t="e">
            <v>#N/A</v>
          </cell>
          <cell r="AM322" t="e">
            <v>#N/A</v>
          </cell>
        </row>
        <row r="323">
          <cell r="G323" t="str">
            <v>mz</v>
          </cell>
          <cell r="V323" t="str">
            <v/>
          </cell>
          <cell r="AC323" t="str">
            <v xml:space="preserve">119 Thn 10 bln 8 hari </v>
          </cell>
          <cell r="AD323">
            <v>119</v>
          </cell>
          <cell r="AE323">
            <v>10</v>
          </cell>
          <cell r="AF323">
            <v>8</v>
          </cell>
          <cell r="AG323">
            <v>32</v>
          </cell>
          <cell r="AH323" t="str">
            <v>PENSIUN</v>
          </cell>
          <cell r="AL323" t="e">
            <v>#N/A</v>
          </cell>
          <cell r="AM323" t="e">
            <v>#N/A</v>
          </cell>
        </row>
        <row r="324">
          <cell r="G324" t="str">
            <v>mz</v>
          </cell>
          <cell r="V324" t="str">
            <v/>
          </cell>
          <cell r="AC324" t="str">
            <v xml:space="preserve">119 Thn 10 bln 8 hari </v>
          </cell>
          <cell r="AD324">
            <v>119</v>
          </cell>
          <cell r="AE324">
            <v>10</v>
          </cell>
          <cell r="AF324">
            <v>8</v>
          </cell>
          <cell r="AG324">
            <v>32</v>
          </cell>
          <cell r="AH324" t="str">
            <v>PENSIUN</v>
          </cell>
          <cell r="AL324" t="e">
            <v>#N/A</v>
          </cell>
          <cell r="AM324" t="e">
            <v>#N/A</v>
          </cell>
        </row>
        <row r="325">
          <cell r="G325" t="str">
            <v>mz</v>
          </cell>
          <cell r="V325" t="str">
            <v/>
          </cell>
          <cell r="AC325" t="str">
            <v xml:space="preserve">119 Thn 10 bln 8 hari </v>
          </cell>
          <cell r="AD325">
            <v>119</v>
          </cell>
          <cell r="AE325">
            <v>10</v>
          </cell>
          <cell r="AF325">
            <v>8</v>
          </cell>
          <cell r="AG325">
            <v>32</v>
          </cell>
          <cell r="AH325" t="str">
            <v>PENSIUN</v>
          </cell>
          <cell r="AL325" t="e">
            <v>#N/A</v>
          </cell>
          <cell r="AM325" t="e">
            <v>#N/A</v>
          </cell>
        </row>
        <row r="326">
          <cell r="G326" t="str">
            <v>mz</v>
          </cell>
          <cell r="V326" t="str">
            <v/>
          </cell>
          <cell r="AC326" t="str">
            <v xml:space="preserve">119 Thn 10 bln 8 hari </v>
          </cell>
          <cell r="AD326">
            <v>119</v>
          </cell>
          <cell r="AE326">
            <v>10</v>
          </cell>
          <cell r="AF326">
            <v>8</v>
          </cell>
          <cell r="AG326">
            <v>32</v>
          </cell>
          <cell r="AH326" t="str">
            <v>PENSIUN</v>
          </cell>
          <cell r="AL326" t="e">
            <v>#N/A</v>
          </cell>
          <cell r="AM326" t="e">
            <v>#N/A</v>
          </cell>
        </row>
        <row r="327">
          <cell r="G327" t="str">
            <v>mz</v>
          </cell>
          <cell r="V327" t="str">
            <v/>
          </cell>
          <cell r="AC327" t="str">
            <v xml:space="preserve">119 Thn 10 bln 8 hari </v>
          </cell>
          <cell r="AD327">
            <v>119</v>
          </cell>
          <cell r="AE327">
            <v>10</v>
          </cell>
          <cell r="AF327">
            <v>8</v>
          </cell>
          <cell r="AG327">
            <v>32</v>
          </cell>
          <cell r="AH327" t="str">
            <v>PENSIUN</v>
          </cell>
          <cell r="AL327" t="e">
            <v>#N/A</v>
          </cell>
          <cell r="AM327" t="e">
            <v>#N/A</v>
          </cell>
        </row>
        <row r="328">
          <cell r="G328" t="str">
            <v>mz</v>
          </cell>
          <cell r="V328" t="str">
            <v/>
          </cell>
          <cell r="AC328" t="str">
            <v xml:space="preserve">119 Thn 10 bln 8 hari </v>
          </cell>
          <cell r="AD328">
            <v>119</v>
          </cell>
          <cell r="AE328">
            <v>10</v>
          </cell>
          <cell r="AF328">
            <v>8</v>
          </cell>
          <cell r="AG328">
            <v>32</v>
          </cell>
          <cell r="AH328" t="str">
            <v>PENSIUN</v>
          </cell>
          <cell r="AL328" t="e">
            <v>#N/A</v>
          </cell>
          <cell r="AM328" t="e">
            <v>#N/A</v>
          </cell>
        </row>
        <row r="329">
          <cell r="G329" t="str">
            <v>mz</v>
          </cell>
          <cell r="V329" t="str">
            <v/>
          </cell>
          <cell r="AC329" t="str">
            <v xml:space="preserve">119 Thn 10 bln 8 hari </v>
          </cell>
          <cell r="AD329">
            <v>119</v>
          </cell>
          <cell r="AE329">
            <v>10</v>
          </cell>
          <cell r="AF329">
            <v>8</v>
          </cell>
          <cell r="AG329">
            <v>32</v>
          </cell>
          <cell r="AH329" t="str">
            <v>PENSIUN</v>
          </cell>
          <cell r="AL329" t="e">
            <v>#N/A</v>
          </cell>
          <cell r="AM329" t="e">
            <v>#N/A</v>
          </cell>
        </row>
        <row r="330">
          <cell r="G330" t="str">
            <v>mz</v>
          </cell>
          <cell r="V330" t="str">
            <v/>
          </cell>
          <cell r="AC330" t="str">
            <v xml:space="preserve">119 Thn 10 bln 8 hari </v>
          </cell>
          <cell r="AD330">
            <v>119</v>
          </cell>
          <cell r="AE330">
            <v>10</v>
          </cell>
          <cell r="AF330">
            <v>8</v>
          </cell>
          <cell r="AG330">
            <v>32</v>
          </cell>
          <cell r="AH330" t="str">
            <v>PENSIUN</v>
          </cell>
          <cell r="AL330" t="e">
            <v>#N/A</v>
          </cell>
          <cell r="AM330" t="e">
            <v>#N/A</v>
          </cell>
        </row>
        <row r="331">
          <cell r="G331" t="str">
            <v>mz</v>
          </cell>
          <cell r="V331" t="str">
            <v/>
          </cell>
          <cell r="AC331" t="str">
            <v xml:space="preserve">119 Thn 10 bln 8 hari </v>
          </cell>
          <cell r="AD331">
            <v>119</v>
          </cell>
          <cell r="AE331">
            <v>10</v>
          </cell>
          <cell r="AF331">
            <v>8</v>
          </cell>
          <cell r="AG331">
            <v>32</v>
          </cell>
          <cell r="AH331" t="str">
            <v>PENSIUN</v>
          </cell>
          <cell r="AL331" t="e">
            <v>#N/A</v>
          </cell>
          <cell r="AM331" t="e">
            <v>#N/A</v>
          </cell>
        </row>
        <row r="332">
          <cell r="G332" t="str">
            <v>mz</v>
          </cell>
          <cell r="V332" t="str">
            <v/>
          </cell>
          <cell r="AC332" t="str">
            <v xml:space="preserve">119 Thn 10 bln 8 hari </v>
          </cell>
          <cell r="AD332">
            <v>119</v>
          </cell>
          <cell r="AE332">
            <v>10</v>
          </cell>
          <cell r="AF332">
            <v>8</v>
          </cell>
          <cell r="AG332">
            <v>32</v>
          </cell>
          <cell r="AH332" t="str">
            <v>PENSIUN</v>
          </cell>
          <cell r="AL332" t="e">
            <v>#N/A</v>
          </cell>
          <cell r="AM332" t="e">
            <v>#N/A</v>
          </cell>
        </row>
        <row r="333">
          <cell r="G333" t="str">
            <v>mz</v>
          </cell>
          <cell r="V333" t="str">
            <v/>
          </cell>
          <cell r="AC333" t="str">
            <v xml:space="preserve">119 Thn 10 bln 8 hari </v>
          </cell>
          <cell r="AD333">
            <v>119</v>
          </cell>
          <cell r="AE333">
            <v>10</v>
          </cell>
          <cell r="AF333">
            <v>8</v>
          </cell>
          <cell r="AG333">
            <v>32</v>
          </cell>
          <cell r="AH333" t="str">
            <v>PENSIUN</v>
          </cell>
          <cell r="AL333" t="e">
            <v>#N/A</v>
          </cell>
          <cell r="AM333" t="e">
            <v>#N/A</v>
          </cell>
        </row>
        <row r="334">
          <cell r="G334" t="str">
            <v>mz</v>
          </cell>
          <cell r="V334" t="str">
            <v/>
          </cell>
          <cell r="AC334" t="str">
            <v xml:space="preserve">119 Thn 10 bln 8 hari </v>
          </cell>
          <cell r="AD334">
            <v>119</v>
          </cell>
          <cell r="AE334">
            <v>10</v>
          </cell>
          <cell r="AF334">
            <v>8</v>
          </cell>
          <cell r="AG334">
            <v>32</v>
          </cell>
          <cell r="AH334" t="str">
            <v>PENSIUN</v>
          </cell>
          <cell r="AL334" t="e">
            <v>#N/A</v>
          </cell>
          <cell r="AM334" t="e">
            <v>#N/A</v>
          </cell>
        </row>
        <row r="335">
          <cell r="G335" t="str">
            <v>n</v>
          </cell>
          <cell r="V335" t="str">
            <v/>
          </cell>
          <cell r="AC335" t="str">
            <v xml:space="preserve">119 Thn 10 bln 8 hari </v>
          </cell>
          <cell r="AD335">
            <v>119</v>
          </cell>
          <cell r="AE335">
            <v>10</v>
          </cell>
          <cell r="AF335">
            <v>8</v>
          </cell>
          <cell r="AG335">
            <v>32</v>
          </cell>
          <cell r="AH335" t="str">
            <v>PENSIUN</v>
          </cell>
          <cell r="AL335" t="e">
            <v>#N/A</v>
          </cell>
          <cell r="AM335" t="e">
            <v>#N/A</v>
          </cell>
        </row>
        <row r="336">
          <cell r="E336" t="str">
            <v>Nedi, S.E.</v>
          </cell>
          <cell r="G336" t="str">
            <v>Nedi</v>
          </cell>
          <cell r="H336" t="str">
            <v>S.E.M.Si.</v>
          </cell>
          <cell r="I336" t="str">
            <v>IV/a</v>
          </cell>
          <cell r="L336" t="str">
            <v>L</v>
          </cell>
          <cell r="M336" t="str">
            <v>196812181998031002</v>
          </cell>
          <cell r="O336" t="str">
            <v>Berkat (OKI)</v>
          </cell>
          <cell r="P336" t="str">
            <v>18/12/1968</v>
          </cell>
          <cell r="Q336" t="str">
            <v>01/04/10</v>
          </cell>
          <cell r="R336" t="str">
            <v>01/03/98</v>
          </cell>
          <cell r="S336" t="str">
            <v>S 2 UNMU</v>
          </cell>
          <cell r="T336" t="str">
            <v>S2</v>
          </cell>
          <cell r="U336" t="str">
            <v>Pegawai</v>
          </cell>
          <cell r="V336" t="str">
            <v>pada subbag</v>
          </cell>
          <cell r="W336" t="str">
            <v>Evaluasi, Pelaporan Program, dan Anggaran</v>
          </cell>
          <cell r="Y336" t="str">
            <v>Kepala Sub Bagian</v>
          </cell>
          <cell r="Z336" t="str">
            <v>pada</v>
          </cell>
          <cell r="AA336" t="str">
            <v>Bagian Perencanaan dan Kuangan Biro AUPK</v>
          </cell>
          <cell r="AB336">
            <v>58</v>
          </cell>
          <cell r="AC336" t="str">
            <v xml:space="preserve">21 Thn 8 bln 7 hari </v>
          </cell>
          <cell r="AD336">
            <v>50</v>
          </cell>
          <cell r="AE336">
            <v>10</v>
          </cell>
          <cell r="AF336">
            <v>20</v>
          </cell>
          <cell r="AG336">
            <v>46388</v>
          </cell>
          <cell r="AH336" t="str">
            <v>Aktif</v>
          </cell>
          <cell r="AL336" t="e">
            <v>#N/A</v>
          </cell>
          <cell r="AM336" t="str">
            <v>Pembina</v>
          </cell>
        </row>
        <row r="337">
          <cell r="E337" t="str">
            <v>Dra. Nirmala  Kusumawati, SIp.</v>
          </cell>
          <cell r="F337" t="str">
            <v>Dra.</v>
          </cell>
          <cell r="G337" t="str">
            <v>Nirmala  Kusumawati</v>
          </cell>
          <cell r="H337" t="str">
            <v>S.Ip.M.Si.</v>
          </cell>
          <cell r="I337" t="str">
            <v>III/d</v>
          </cell>
          <cell r="L337" t="str">
            <v>P</v>
          </cell>
          <cell r="M337" t="str">
            <v>196902171998032002</v>
          </cell>
          <cell r="O337" t="str">
            <v>Palembang</v>
          </cell>
          <cell r="P337" t="str">
            <v>17/02/1969</v>
          </cell>
          <cell r="Q337" t="str">
            <v>01/04/09</v>
          </cell>
          <cell r="R337" t="str">
            <v>01/03/98</v>
          </cell>
          <cell r="S337" t="str">
            <v>S 1 - 1993</v>
          </cell>
          <cell r="U337" t="str">
            <v>Pegawai</v>
          </cell>
          <cell r="V337" t="str">
            <v>pada subbag</v>
          </cell>
          <cell r="W337" t="str">
            <v xml:space="preserve">Perpustakaan </v>
          </cell>
          <cell r="Y337" t="str">
            <v>Pustakawan</v>
          </cell>
          <cell r="Z337" t="str">
            <v>pada</v>
          </cell>
          <cell r="AA337" t="str">
            <v xml:space="preserve">Perpustakaan </v>
          </cell>
          <cell r="AB337">
            <v>58</v>
          </cell>
          <cell r="AC337" t="str">
            <v xml:space="preserve">21 Thn 8 bln 7 hari </v>
          </cell>
          <cell r="AD337">
            <v>50</v>
          </cell>
          <cell r="AE337">
            <v>8</v>
          </cell>
          <cell r="AF337">
            <v>21</v>
          </cell>
          <cell r="AG337">
            <v>46447</v>
          </cell>
          <cell r="AH337" t="str">
            <v>Aktif</v>
          </cell>
          <cell r="AL337" t="e">
            <v>#N/A</v>
          </cell>
          <cell r="AM337" t="str">
            <v>Penata Tk. I</v>
          </cell>
        </row>
        <row r="338">
          <cell r="E338" t="str">
            <v>Nur Habibah, S.Sos.I.</v>
          </cell>
          <cell r="G338" t="str">
            <v>Nur Habibah</v>
          </cell>
          <cell r="H338" t="str">
            <v>S.Sos.I</v>
          </cell>
          <cell r="I338" t="str">
            <v>III/a</v>
          </cell>
          <cell r="L338" t="str">
            <v>P</v>
          </cell>
          <cell r="M338" t="str">
            <v>198611122014032003</v>
          </cell>
          <cell r="P338" t="str">
            <v>12/11/1986</v>
          </cell>
          <cell r="Q338" t="str">
            <v>01/03/14</v>
          </cell>
          <cell r="R338" t="str">
            <v>01/03/14</v>
          </cell>
          <cell r="S338" t="str">
            <v>S2</v>
          </cell>
          <cell r="U338" t="str">
            <v>Pegawai</v>
          </cell>
          <cell r="V338" t="str">
            <v>pada subbag</v>
          </cell>
          <cell r="W338" t="str">
            <v>Perencanaan, Akuntansi dan Keuangan Bagian TU</v>
          </cell>
          <cell r="Y338" t="str">
            <v>Pengadministrasi Umum</v>
          </cell>
          <cell r="AA338" t="str">
            <v xml:space="preserve">Fak. Ilmu Tarbiyah dan Keguruan </v>
          </cell>
          <cell r="AB338">
            <v>58</v>
          </cell>
          <cell r="AC338" t="str">
            <v xml:space="preserve">5 Thn 8 bln 7 hari </v>
          </cell>
          <cell r="AD338">
            <v>32</v>
          </cell>
          <cell r="AE338">
            <v>11</v>
          </cell>
          <cell r="AF338">
            <v>26</v>
          </cell>
          <cell r="AG338">
            <v>52932</v>
          </cell>
          <cell r="AH338" t="str">
            <v>Aktif</v>
          </cell>
          <cell r="AL338" t="e">
            <v>#N/A</v>
          </cell>
          <cell r="AM338" t="str">
            <v>Penata Muda</v>
          </cell>
        </row>
        <row r="339">
          <cell r="E339" t="str">
            <v>Nurlina, S.E.</v>
          </cell>
          <cell r="G339" t="str">
            <v>Nurlina</v>
          </cell>
          <cell r="H339" t="str">
            <v>S.E.</v>
          </cell>
          <cell r="I339" t="str">
            <v>III/b</v>
          </cell>
          <cell r="L339" t="str">
            <v>P</v>
          </cell>
          <cell r="M339" t="str">
            <v>197801192005012004</v>
          </cell>
          <cell r="O339" t="str">
            <v>Palembang</v>
          </cell>
          <cell r="P339" t="str">
            <v>19/01/1978</v>
          </cell>
          <cell r="Q339" t="str">
            <v>01/04/13</v>
          </cell>
          <cell r="R339" t="str">
            <v>01/01/05</v>
          </cell>
          <cell r="S339" t="str">
            <v xml:space="preserve">S1 </v>
          </cell>
          <cell r="U339" t="str">
            <v>Pegawai</v>
          </cell>
          <cell r="V339" t="str">
            <v>pada subbag</v>
          </cell>
          <cell r="W339" t="str">
            <v>Perencanaan, Akuntansi dan Keuangan Bagian TU</v>
          </cell>
          <cell r="Y339" t="str">
            <v>Pengadministrasi Umum</v>
          </cell>
          <cell r="Z339" t="str">
            <v>pada</v>
          </cell>
          <cell r="AA339" t="str">
            <v xml:space="preserve">Fak. Ilmu Tarbiyah dan Keguruan </v>
          </cell>
          <cell r="AB339">
            <v>58</v>
          </cell>
          <cell r="AC339" t="str">
            <v xml:space="preserve">14 Thn 10 bln 7 hari </v>
          </cell>
          <cell r="AD339">
            <v>41</v>
          </cell>
          <cell r="AE339">
            <v>9</v>
          </cell>
          <cell r="AF339">
            <v>19</v>
          </cell>
          <cell r="AG339">
            <v>49706</v>
          </cell>
          <cell r="AH339" t="str">
            <v>Aktif</v>
          </cell>
          <cell r="AL339" t="e">
            <v>#N/A</v>
          </cell>
          <cell r="AM339" t="str">
            <v>Penata Muda Tk. I</v>
          </cell>
        </row>
        <row r="340">
          <cell r="E340" t="str">
            <v>Nurmalina, S.Ag. SS. M.Ip.</v>
          </cell>
          <cell r="G340" t="str">
            <v>Nurmalina</v>
          </cell>
          <cell r="H340" t="str">
            <v>S.Ag.SS.M.Ip.</v>
          </cell>
          <cell r="I340" t="str">
            <v>IV/a</v>
          </cell>
          <cell r="J340" t="str">
            <v>Pustakawan Ahli Madya</v>
          </cell>
          <cell r="L340" t="str">
            <v>P</v>
          </cell>
          <cell r="M340" t="str">
            <v>197007052000032008</v>
          </cell>
          <cell r="O340" t="str">
            <v>Lumpatan</v>
          </cell>
          <cell r="P340" t="str">
            <v>05/07/1970</v>
          </cell>
          <cell r="Q340" t="str">
            <v>01/04/10</v>
          </cell>
          <cell r="R340" t="str">
            <v>01/03/00</v>
          </cell>
          <cell r="S340" t="str">
            <v>S2</v>
          </cell>
          <cell r="U340" t="str">
            <v>Pegawai</v>
          </cell>
          <cell r="V340" t="str">
            <v>pada subbag</v>
          </cell>
          <cell r="W340" t="str">
            <v xml:space="preserve">Perpustakaan </v>
          </cell>
          <cell r="Y340" t="str">
            <v xml:space="preserve">Kepala Perpustakaan </v>
          </cell>
          <cell r="Z340" t="str">
            <v>pada</v>
          </cell>
          <cell r="AA340" t="str">
            <v xml:space="preserve">Perpustakaan </v>
          </cell>
          <cell r="AB340">
            <v>58</v>
          </cell>
          <cell r="AC340" t="str">
            <v xml:space="preserve">19 Thn 8 bln 7 hari </v>
          </cell>
          <cell r="AD340">
            <v>49</v>
          </cell>
          <cell r="AE340">
            <v>4</v>
          </cell>
          <cell r="AF340">
            <v>3</v>
          </cell>
          <cell r="AG340">
            <v>46966</v>
          </cell>
          <cell r="AH340" t="str">
            <v>Aktif</v>
          </cell>
          <cell r="AL340" t="e">
            <v>#N/A</v>
          </cell>
          <cell r="AM340" t="str">
            <v>Pembina</v>
          </cell>
        </row>
        <row r="341">
          <cell r="E341" t="str">
            <v xml:space="preserve">Nurul Muslima </v>
          </cell>
          <cell r="G341" t="str">
            <v xml:space="preserve">Nurul Muslima </v>
          </cell>
          <cell r="H341" t="str">
            <v>S.E.M.Si.</v>
          </cell>
          <cell r="I341" t="str">
            <v>III/a</v>
          </cell>
          <cell r="L341" t="str">
            <v>P</v>
          </cell>
          <cell r="M341" t="str">
            <v>197212212007012015</v>
          </cell>
          <cell r="O341" t="str">
            <v>Palembang</v>
          </cell>
          <cell r="P341" t="str">
            <v>21/12/1972</v>
          </cell>
          <cell r="Q341" t="str">
            <v>01/10/11</v>
          </cell>
          <cell r="R341" t="str">
            <v>01/01/07</v>
          </cell>
          <cell r="S341" t="str">
            <v>S1 Manajemen</v>
          </cell>
          <cell r="U341" t="str">
            <v>Pegawai</v>
          </cell>
          <cell r="V341" t="str">
            <v>pada subbag</v>
          </cell>
          <cell r="W341" t="str">
            <v>subbag Perencanaan dan Keuangan pada Bagian TU</v>
          </cell>
          <cell r="Y341" t="str">
            <v>Pengadministrasi Umum</v>
          </cell>
          <cell r="AA341" t="str">
            <v>Fak. Adab dan Humaniora</v>
          </cell>
          <cell r="AB341">
            <v>58</v>
          </cell>
          <cell r="AC341" t="str">
            <v xml:space="preserve">12 Thn 10 bln 7 hari </v>
          </cell>
          <cell r="AD341">
            <v>46</v>
          </cell>
          <cell r="AE341">
            <v>10</v>
          </cell>
          <cell r="AF341">
            <v>17</v>
          </cell>
          <cell r="AG341">
            <v>47849</v>
          </cell>
          <cell r="AH341" t="str">
            <v>Aktif</v>
          </cell>
          <cell r="AL341" t="e">
            <v>#N/A</v>
          </cell>
          <cell r="AM341" t="str">
            <v>Penata Muda</v>
          </cell>
        </row>
        <row r="342">
          <cell r="E342" t="str">
            <v>Nuryati, S.Ag., M.M</v>
          </cell>
          <cell r="G342" t="str">
            <v>Nuryati</v>
          </cell>
          <cell r="I342" t="str">
            <v>III/d</v>
          </cell>
          <cell r="L342" t="str">
            <v>P</v>
          </cell>
          <cell r="M342" t="str">
            <v>196501021986032001</v>
          </cell>
          <cell r="O342" t="str">
            <v>Plaju</v>
          </cell>
          <cell r="P342" t="str">
            <v>02/01/1965</v>
          </cell>
          <cell r="Q342" t="str">
            <v>01/10/10</v>
          </cell>
          <cell r="R342" t="str">
            <v>01/03/86</v>
          </cell>
          <cell r="S342" t="str">
            <v>S2</v>
          </cell>
          <cell r="U342" t="str">
            <v>Pegawai</v>
          </cell>
          <cell r="V342" t="str">
            <v/>
          </cell>
          <cell r="Y342" t="str">
            <v>Kepala</v>
          </cell>
          <cell r="Z342" t="str">
            <v>pada</v>
          </cell>
          <cell r="AA342" t="str">
            <v>Bagian Administrasi Akademik dan Kemahasiswaan (BAAK)  Biro AAKK</v>
          </cell>
          <cell r="AB342">
            <v>60</v>
          </cell>
          <cell r="AC342" t="str">
            <v xml:space="preserve">33 Thn 8 bln 7 hari </v>
          </cell>
          <cell r="AD342">
            <v>54</v>
          </cell>
          <cell r="AE342">
            <v>10</v>
          </cell>
          <cell r="AF342">
            <v>6</v>
          </cell>
          <cell r="AG342">
            <v>45689</v>
          </cell>
          <cell r="AH342" t="str">
            <v>Aktif</v>
          </cell>
          <cell r="AL342" t="e">
            <v>#N/A</v>
          </cell>
          <cell r="AM342" t="str">
            <v>Penata Tk. I</v>
          </cell>
        </row>
        <row r="343">
          <cell r="E343" t="str">
            <v>Nurul Falah, SH., MM.</v>
          </cell>
          <cell r="G343" t="str">
            <v xml:space="preserve">Nurul Falah </v>
          </cell>
          <cell r="H343" t="str">
            <v>S.H.,MM.</v>
          </cell>
          <cell r="I343" t="str">
            <v>IV/a</v>
          </cell>
          <cell r="L343" t="str">
            <v>L</v>
          </cell>
          <cell r="M343" t="str">
            <v>196805241994031004</v>
          </cell>
          <cell r="P343" t="str">
            <v>24/05/1968</v>
          </cell>
          <cell r="V343" t="str">
            <v/>
          </cell>
          <cell r="AB343">
            <v>58</v>
          </cell>
          <cell r="AC343" t="str">
            <v xml:space="preserve">119 Thn 10 bln 8 hari </v>
          </cell>
          <cell r="AD343">
            <v>51</v>
          </cell>
          <cell r="AE343">
            <v>5</v>
          </cell>
          <cell r="AF343">
            <v>14</v>
          </cell>
          <cell r="AG343">
            <v>46174</v>
          </cell>
          <cell r="AH343" t="str">
            <v>Aktif</v>
          </cell>
          <cell r="AL343" t="e">
            <v>#N/A</v>
          </cell>
          <cell r="AM343" t="str">
            <v>Pembina</v>
          </cell>
        </row>
        <row r="344">
          <cell r="G344" t="str">
            <v>nz</v>
          </cell>
          <cell r="V344" t="str">
            <v/>
          </cell>
          <cell r="AC344" t="str">
            <v xml:space="preserve">119 Thn 10 bln 8 hari </v>
          </cell>
          <cell r="AD344">
            <v>119</v>
          </cell>
          <cell r="AE344">
            <v>10</v>
          </cell>
          <cell r="AF344">
            <v>8</v>
          </cell>
          <cell r="AG344">
            <v>32</v>
          </cell>
          <cell r="AH344" t="str">
            <v>PENSIUN</v>
          </cell>
          <cell r="AL344" t="e">
            <v>#N/A</v>
          </cell>
          <cell r="AM344" t="e">
            <v>#N/A</v>
          </cell>
        </row>
        <row r="345">
          <cell r="G345" t="str">
            <v>nz</v>
          </cell>
          <cell r="V345" t="str">
            <v/>
          </cell>
          <cell r="AC345" t="str">
            <v xml:space="preserve">119 Thn 10 bln 8 hari </v>
          </cell>
          <cell r="AD345">
            <v>119</v>
          </cell>
          <cell r="AE345">
            <v>10</v>
          </cell>
          <cell r="AF345">
            <v>8</v>
          </cell>
          <cell r="AG345">
            <v>32</v>
          </cell>
          <cell r="AH345" t="str">
            <v>PENSIUN</v>
          </cell>
          <cell r="AL345" t="e">
            <v>#N/A</v>
          </cell>
          <cell r="AM345" t="e">
            <v>#N/A</v>
          </cell>
        </row>
        <row r="346">
          <cell r="G346" t="str">
            <v>nz</v>
          </cell>
          <cell r="V346" t="str">
            <v/>
          </cell>
          <cell r="AC346" t="str">
            <v xml:space="preserve">119 Thn 10 bln 8 hari </v>
          </cell>
          <cell r="AD346">
            <v>119</v>
          </cell>
          <cell r="AE346">
            <v>10</v>
          </cell>
          <cell r="AF346">
            <v>8</v>
          </cell>
          <cell r="AG346">
            <v>32</v>
          </cell>
          <cell r="AH346" t="str">
            <v>PENSIUN</v>
          </cell>
          <cell r="AL346" t="e">
            <v>#N/A</v>
          </cell>
          <cell r="AM346" t="e">
            <v>#N/A</v>
          </cell>
        </row>
        <row r="347">
          <cell r="G347" t="str">
            <v>nz</v>
          </cell>
          <cell r="V347" t="str">
            <v/>
          </cell>
          <cell r="AC347" t="str">
            <v xml:space="preserve">119 Thn 10 bln 8 hari </v>
          </cell>
          <cell r="AD347">
            <v>119</v>
          </cell>
          <cell r="AE347">
            <v>10</v>
          </cell>
          <cell r="AF347">
            <v>8</v>
          </cell>
          <cell r="AG347">
            <v>32</v>
          </cell>
          <cell r="AH347" t="str">
            <v>PENSIUN</v>
          </cell>
          <cell r="AL347" t="e">
            <v>#N/A</v>
          </cell>
          <cell r="AM347" t="e">
            <v>#N/A</v>
          </cell>
        </row>
        <row r="348">
          <cell r="G348" t="str">
            <v>nz</v>
          </cell>
          <cell r="V348" t="str">
            <v/>
          </cell>
          <cell r="AC348" t="str">
            <v xml:space="preserve">119 Thn 10 bln 8 hari </v>
          </cell>
          <cell r="AD348">
            <v>119</v>
          </cell>
          <cell r="AE348">
            <v>10</v>
          </cell>
          <cell r="AF348">
            <v>8</v>
          </cell>
          <cell r="AG348">
            <v>32</v>
          </cell>
          <cell r="AH348" t="str">
            <v>PENSIUN</v>
          </cell>
          <cell r="AL348" t="e">
            <v>#N/A</v>
          </cell>
          <cell r="AM348" t="e">
            <v>#N/A</v>
          </cell>
        </row>
        <row r="349">
          <cell r="G349" t="str">
            <v>nz</v>
          </cell>
          <cell r="V349" t="str">
            <v/>
          </cell>
          <cell r="AC349" t="str">
            <v xml:space="preserve">119 Thn 10 bln 8 hari </v>
          </cell>
          <cell r="AD349">
            <v>119</v>
          </cell>
          <cell r="AE349">
            <v>10</v>
          </cell>
          <cell r="AF349">
            <v>8</v>
          </cell>
          <cell r="AG349">
            <v>32</v>
          </cell>
          <cell r="AH349" t="str">
            <v>PENSIUN</v>
          </cell>
          <cell r="AL349" t="e">
            <v>#N/A</v>
          </cell>
          <cell r="AM349" t="e">
            <v>#N/A</v>
          </cell>
        </row>
        <row r="350">
          <cell r="G350" t="str">
            <v>nz</v>
          </cell>
          <cell r="V350" t="str">
            <v/>
          </cell>
          <cell r="AC350" t="str">
            <v xml:space="preserve">119 Thn 10 bln 8 hari </v>
          </cell>
          <cell r="AD350">
            <v>119</v>
          </cell>
          <cell r="AE350">
            <v>10</v>
          </cell>
          <cell r="AF350">
            <v>8</v>
          </cell>
          <cell r="AG350">
            <v>32</v>
          </cell>
          <cell r="AH350" t="str">
            <v>PENSIUN</v>
          </cell>
          <cell r="AL350" t="e">
            <v>#N/A</v>
          </cell>
          <cell r="AM350" t="e">
            <v>#N/A</v>
          </cell>
        </row>
        <row r="351">
          <cell r="G351" t="str">
            <v>nz</v>
          </cell>
          <cell r="V351" t="str">
            <v/>
          </cell>
          <cell r="AC351" t="str">
            <v xml:space="preserve">119 Thn 10 bln 8 hari </v>
          </cell>
          <cell r="AD351">
            <v>119</v>
          </cell>
          <cell r="AE351">
            <v>10</v>
          </cell>
          <cell r="AF351">
            <v>8</v>
          </cell>
          <cell r="AG351">
            <v>32</v>
          </cell>
          <cell r="AH351" t="str">
            <v>PENSIUN</v>
          </cell>
          <cell r="AL351" t="e">
            <v>#N/A</v>
          </cell>
          <cell r="AM351" t="e">
            <v>#N/A</v>
          </cell>
        </row>
        <row r="352">
          <cell r="G352" t="str">
            <v>nz</v>
          </cell>
          <cell r="V352" t="str">
            <v/>
          </cell>
          <cell r="AC352" t="str">
            <v xml:space="preserve">119 Thn 10 bln 8 hari </v>
          </cell>
          <cell r="AD352">
            <v>119</v>
          </cell>
          <cell r="AE352">
            <v>10</v>
          </cell>
          <cell r="AF352">
            <v>8</v>
          </cell>
          <cell r="AG352">
            <v>32</v>
          </cell>
          <cell r="AH352" t="str">
            <v>PENSIUN</v>
          </cell>
          <cell r="AL352" t="e">
            <v>#N/A</v>
          </cell>
          <cell r="AM352" t="e">
            <v>#N/A</v>
          </cell>
        </row>
        <row r="353">
          <cell r="G353" t="str">
            <v>nz</v>
          </cell>
          <cell r="V353" t="str">
            <v/>
          </cell>
          <cell r="AC353" t="str">
            <v xml:space="preserve">119 Thn 10 bln 8 hari </v>
          </cell>
          <cell r="AD353">
            <v>119</v>
          </cell>
          <cell r="AE353">
            <v>10</v>
          </cell>
          <cell r="AF353">
            <v>8</v>
          </cell>
          <cell r="AG353">
            <v>32</v>
          </cell>
          <cell r="AH353" t="str">
            <v>PENSIUN</v>
          </cell>
          <cell r="AL353" t="e">
            <v>#N/A</v>
          </cell>
          <cell r="AM353" t="e">
            <v>#N/A</v>
          </cell>
        </row>
        <row r="354">
          <cell r="G354" t="str">
            <v>nz</v>
          </cell>
          <cell r="V354" t="str">
            <v/>
          </cell>
          <cell r="AC354" t="str">
            <v xml:space="preserve">119 Thn 10 bln 8 hari </v>
          </cell>
          <cell r="AD354">
            <v>119</v>
          </cell>
          <cell r="AE354">
            <v>10</v>
          </cell>
          <cell r="AF354">
            <v>8</v>
          </cell>
          <cell r="AG354">
            <v>32</v>
          </cell>
          <cell r="AH354" t="str">
            <v>PENSIUN</v>
          </cell>
          <cell r="AL354" t="e">
            <v>#N/A</v>
          </cell>
          <cell r="AM354" t="e">
            <v>#N/A</v>
          </cell>
        </row>
        <row r="355">
          <cell r="G355" t="str">
            <v>nz</v>
          </cell>
          <cell r="V355" t="str">
            <v/>
          </cell>
          <cell r="AC355" t="str">
            <v xml:space="preserve">119 Thn 10 bln 8 hari </v>
          </cell>
          <cell r="AD355">
            <v>119</v>
          </cell>
          <cell r="AE355">
            <v>10</v>
          </cell>
          <cell r="AF355">
            <v>8</v>
          </cell>
          <cell r="AG355">
            <v>32</v>
          </cell>
          <cell r="AH355" t="str">
            <v>PENSIUN</v>
          </cell>
          <cell r="AL355" t="e">
            <v>#N/A</v>
          </cell>
          <cell r="AM355" t="e">
            <v>#N/A</v>
          </cell>
        </row>
        <row r="356">
          <cell r="G356" t="str">
            <v>nz</v>
          </cell>
          <cell r="V356" t="str">
            <v/>
          </cell>
          <cell r="AC356" t="str">
            <v xml:space="preserve">119 Thn 10 bln 8 hari </v>
          </cell>
          <cell r="AD356">
            <v>119</v>
          </cell>
          <cell r="AE356">
            <v>10</v>
          </cell>
          <cell r="AF356">
            <v>8</v>
          </cell>
          <cell r="AG356">
            <v>32</v>
          </cell>
          <cell r="AH356" t="str">
            <v>PENSIUN</v>
          </cell>
          <cell r="AL356" t="e">
            <v>#N/A</v>
          </cell>
          <cell r="AM356" t="e">
            <v>#N/A</v>
          </cell>
        </row>
        <row r="357">
          <cell r="G357" t="str">
            <v>nz</v>
          </cell>
          <cell r="V357" t="str">
            <v/>
          </cell>
          <cell r="AC357" t="str">
            <v xml:space="preserve">119 Thn 10 bln 8 hari </v>
          </cell>
          <cell r="AD357">
            <v>119</v>
          </cell>
          <cell r="AE357">
            <v>10</v>
          </cell>
          <cell r="AF357">
            <v>8</v>
          </cell>
          <cell r="AG357">
            <v>32</v>
          </cell>
          <cell r="AH357" t="str">
            <v>PENSIUN</v>
          </cell>
          <cell r="AL357" t="e">
            <v>#N/A</v>
          </cell>
          <cell r="AM357" t="e">
            <v>#N/A</v>
          </cell>
        </row>
        <row r="358">
          <cell r="G358" t="str">
            <v>nz</v>
          </cell>
          <cell r="V358" t="str">
            <v/>
          </cell>
          <cell r="AC358" t="str">
            <v xml:space="preserve">119 Thn 10 bln 8 hari </v>
          </cell>
          <cell r="AD358">
            <v>119</v>
          </cell>
          <cell r="AE358">
            <v>10</v>
          </cell>
          <cell r="AF358">
            <v>8</v>
          </cell>
          <cell r="AG358">
            <v>32</v>
          </cell>
          <cell r="AH358" t="str">
            <v>PENSIUN</v>
          </cell>
          <cell r="AL358" t="e">
            <v>#N/A</v>
          </cell>
          <cell r="AM358" t="e">
            <v>#N/A</v>
          </cell>
        </row>
        <row r="359">
          <cell r="G359" t="str">
            <v>o</v>
          </cell>
          <cell r="V359" t="str">
            <v/>
          </cell>
          <cell r="AC359" t="str">
            <v xml:space="preserve">119 Thn 10 bln 8 hari </v>
          </cell>
          <cell r="AD359">
            <v>119</v>
          </cell>
          <cell r="AE359">
            <v>10</v>
          </cell>
          <cell r="AF359">
            <v>8</v>
          </cell>
          <cell r="AG359">
            <v>32</v>
          </cell>
          <cell r="AH359" t="str">
            <v>PENSIUN</v>
          </cell>
          <cell r="AL359" t="e">
            <v>#N/A</v>
          </cell>
          <cell r="AM359" t="e">
            <v>#N/A</v>
          </cell>
        </row>
        <row r="360">
          <cell r="G360" t="str">
            <v>oz</v>
          </cell>
          <cell r="V360" t="str">
            <v/>
          </cell>
          <cell r="AC360" t="str">
            <v xml:space="preserve">119 Thn 10 bln 8 hari </v>
          </cell>
          <cell r="AD360">
            <v>119</v>
          </cell>
          <cell r="AE360">
            <v>10</v>
          </cell>
          <cell r="AF360">
            <v>8</v>
          </cell>
          <cell r="AG360">
            <v>32</v>
          </cell>
          <cell r="AH360" t="str">
            <v>PENSIUN</v>
          </cell>
          <cell r="AL360" t="e">
            <v>#N/A</v>
          </cell>
          <cell r="AM360" t="e">
            <v>#N/A</v>
          </cell>
        </row>
        <row r="361">
          <cell r="G361" t="str">
            <v>oz</v>
          </cell>
          <cell r="V361" t="str">
            <v/>
          </cell>
          <cell r="AC361" t="str">
            <v xml:space="preserve">119 Thn 10 bln 8 hari </v>
          </cell>
          <cell r="AD361">
            <v>119</v>
          </cell>
          <cell r="AE361">
            <v>10</v>
          </cell>
          <cell r="AF361">
            <v>8</v>
          </cell>
          <cell r="AG361">
            <v>32</v>
          </cell>
          <cell r="AH361" t="str">
            <v>PENSIUN</v>
          </cell>
          <cell r="AL361" t="e">
            <v>#N/A</v>
          </cell>
          <cell r="AM361" t="e">
            <v>#N/A</v>
          </cell>
        </row>
        <row r="362">
          <cell r="G362" t="str">
            <v>oz</v>
          </cell>
          <cell r="V362" t="str">
            <v/>
          </cell>
          <cell r="AC362" t="str">
            <v xml:space="preserve">119 Thn 10 bln 8 hari </v>
          </cell>
          <cell r="AD362">
            <v>119</v>
          </cell>
          <cell r="AE362">
            <v>10</v>
          </cell>
          <cell r="AF362">
            <v>8</v>
          </cell>
          <cell r="AG362">
            <v>32</v>
          </cell>
          <cell r="AH362" t="str">
            <v>PENSIUN</v>
          </cell>
          <cell r="AL362" t="e">
            <v>#N/A</v>
          </cell>
          <cell r="AM362" t="e">
            <v>#N/A</v>
          </cell>
        </row>
        <row r="363">
          <cell r="G363" t="str">
            <v>oz</v>
          </cell>
          <cell r="V363" t="str">
            <v/>
          </cell>
          <cell r="AC363" t="str">
            <v xml:space="preserve">119 Thn 10 bln 8 hari </v>
          </cell>
          <cell r="AD363">
            <v>119</v>
          </cell>
          <cell r="AE363">
            <v>10</v>
          </cell>
          <cell r="AF363">
            <v>8</v>
          </cell>
          <cell r="AG363">
            <v>32</v>
          </cell>
          <cell r="AH363" t="str">
            <v>PENSIUN</v>
          </cell>
          <cell r="AL363" t="e">
            <v>#N/A</v>
          </cell>
          <cell r="AM363" t="e">
            <v>#N/A</v>
          </cell>
        </row>
        <row r="364">
          <cell r="G364" t="str">
            <v>oz</v>
          </cell>
          <cell r="V364" t="str">
            <v/>
          </cell>
          <cell r="AC364" t="str">
            <v xml:space="preserve">119 Thn 10 bln 8 hari </v>
          </cell>
          <cell r="AD364">
            <v>119</v>
          </cell>
          <cell r="AE364">
            <v>10</v>
          </cell>
          <cell r="AF364">
            <v>8</v>
          </cell>
          <cell r="AG364">
            <v>32</v>
          </cell>
          <cell r="AH364" t="str">
            <v>PENSIUN</v>
          </cell>
          <cell r="AL364" t="e">
            <v>#N/A</v>
          </cell>
          <cell r="AM364" t="e">
            <v>#N/A</v>
          </cell>
        </row>
        <row r="365">
          <cell r="G365" t="str">
            <v>oz</v>
          </cell>
          <cell r="V365" t="str">
            <v/>
          </cell>
          <cell r="AC365" t="str">
            <v xml:space="preserve">119 Thn 10 bln 8 hari </v>
          </cell>
          <cell r="AD365">
            <v>119</v>
          </cell>
          <cell r="AE365">
            <v>10</v>
          </cell>
          <cell r="AF365">
            <v>8</v>
          </cell>
          <cell r="AG365">
            <v>32</v>
          </cell>
          <cell r="AH365" t="str">
            <v>PENSIUN</v>
          </cell>
          <cell r="AL365" t="e">
            <v>#N/A</v>
          </cell>
          <cell r="AM365" t="e">
            <v>#N/A</v>
          </cell>
        </row>
        <row r="366">
          <cell r="G366" t="str">
            <v>oz</v>
          </cell>
          <cell r="V366" t="str">
            <v/>
          </cell>
          <cell r="AC366" t="str">
            <v xml:space="preserve">119 Thn 10 bln 8 hari </v>
          </cell>
          <cell r="AD366">
            <v>119</v>
          </cell>
          <cell r="AE366">
            <v>10</v>
          </cell>
          <cell r="AF366">
            <v>8</v>
          </cell>
          <cell r="AG366">
            <v>32</v>
          </cell>
          <cell r="AH366" t="str">
            <v>PENSIUN</v>
          </cell>
          <cell r="AL366" t="e">
            <v>#N/A</v>
          </cell>
          <cell r="AM366" t="e">
            <v>#N/A</v>
          </cell>
        </row>
        <row r="367">
          <cell r="G367" t="str">
            <v>oz</v>
          </cell>
          <cell r="V367" t="str">
            <v/>
          </cell>
          <cell r="AC367" t="str">
            <v xml:space="preserve">119 Thn 10 bln 8 hari </v>
          </cell>
          <cell r="AD367">
            <v>119</v>
          </cell>
          <cell r="AE367">
            <v>10</v>
          </cell>
          <cell r="AF367">
            <v>8</v>
          </cell>
          <cell r="AG367">
            <v>32</v>
          </cell>
          <cell r="AH367" t="str">
            <v>PENSIUN</v>
          </cell>
          <cell r="AL367" t="e">
            <v>#N/A</v>
          </cell>
          <cell r="AM367" t="e">
            <v>#N/A</v>
          </cell>
        </row>
        <row r="368">
          <cell r="G368" t="str">
            <v>oz</v>
          </cell>
          <cell r="V368" t="str">
            <v/>
          </cell>
          <cell r="AC368" t="str">
            <v xml:space="preserve">119 Thn 10 bln 8 hari </v>
          </cell>
          <cell r="AD368">
            <v>119</v>
          </cell>
          <cell r="AE368">
            <v>10</v>
          </cell>
          <cell r="AF368">
            <v>8</v>
          </cell>
          <cell r="AG368">
            <v>32</v>
          </cell>
          <cell r="AH368" t="str">
            <v>PENSIUN</v>
          </cell>
          <cell r="AL368" t="e">
            <v>#N/A</v>
          </cell>
          <cell r="AM368" t="e">
            <v>#N/A</v>
          </cell>
        </row>
        <row r="369">
          <cell r="G369" t="str">
            <v>oz</v>
          </cell>
          <cell r="V369" t="str">
            <v/>
          </cell>
          <cell r="AC369" t="str">
            <v xml:space="preserve">119 Thn 10 bln 8 hari </v>
          </cell>
          <cell r="AD369">
            <v>119</v>
          </cell>
          <cell r="AE369">
            <v>10</v>
          </cell>
          <cell r="AF369">
            <v>8</v>
          </cell>
          <cell r="AG369">
            <v>32</v>
          </cell>
          <cell r="AH369" t="str">
            <v>PENSIUN</v>
          </cell>
          <cell r="AL369" t="e">
            <v>#N/A</v>
          </cell>
          <cell r="AM369" t="e">
            <v>#N/A</v>
          </cell>
        </row>
        <row r="370">
          <cell r="G370" t="str">
            <v>oz</v>
          </cell>
          <cell r="V370" t="str">
            <v/>
          </cell>
          <cell r="AC370" t="str">
            <v xml:space="preserve">119 Thn 10 bln 8 hari </v>
          </cell>
          <cell r="AD370">
            <v>119</v>
          </cell>
          <cell r="AE370">
            <v>10</v>
          </cell>
          <cell r="AF370">
            <v>8</v>
          </cell>
          <cell r="AG370">
            <v>32</v>
          </cell>
          <cell r="AH370" t="str">
            <v>PENSIUN</v>
          </cell>
          <cell r="AL370" t="e">
            <v>#N/A</v>
          </cell>
          <cell r="AM370" t="e">
            <v>#N/A</v>
          </cell>
        </row>
        <row r="371">
          <cell r="G371" t="str">
            <v>oz</v>
          </cell>
          <cell r="V371" t="str">
            <v/>
          </cell>
          <cell r="AC371" t="str">
            <v xml:space="preserve">119 Thn 10 bln 8 hari </v>
          </cell>
          <cell r="AD371">
            <v>119</v>
          </cell>
          <cell r="AE371">
            <v>10</v>
          </cell>
          <cell r="AF371">
            <v>8</v>
          </cell>
          <cell r="AG371">
            <v>32</v>
          </cell>
          <cell r="AH371" t="str">
            <v>PENSIUN</v>
          </cell>
          <cell r="AL371" t="e">
            <v>#N/A</v>
          </cell>
          <cell r="AM371" t="e">
            <v>#N/A</v>
          </cell>
        </row>
        <row r="372">
          <cell r="G372" t="str">
            <v>oz</v>
          </cell>
          <cell r="V372" t="str">
            <v/>
          </cell>
          <cell r="AC372" t="str">
            <v xml:space="preserve">119 Thn 10 bln 8 hari </v>
          </cell>
          <cell r="AD372">
            <v>119</v>
          </cell>
          <cell r="AE372">
            <v>10</v>
          </cell>
          <cell r="AF372">
            <v>8</v>
          </cell>
          <cell r="AG372">
            <v>32</v>
          </cell>
          <cell r="AH372" t="str">
            <v>PENSIUN</v>
          </cell>
          <cell r="AL372" t="e">
            <v>#N/A</v>
          </cell>
          <cell r="AM372" t="e">
            <v>#N/A</v>
          </cell>
        </row>
        <row r="373">
          <cell r="G373" t="str">
            <v>oz</v>
          </cell>
          <cell r="V373" t="str">
            <v/>
          </cell>
          <cell r="AC373" t="str">
            <v xml:space="preserve">119 Thn 10 bln 8 hari </v>
          </cell>
          <cell r="AD373">
            <v>119</v>
          </cell>
          <cell r="AE373">
            <v>10</v>
          </cell>
          <cell r="AF373">
            <v>8</v>
          </cell>
          <cell r="AG373">
            <v>32</v>
          </cell>
          <cell r="AH373" t="str">
            <v>PENSIUN</v>
          </cell>
          <cell r="AL373" t="e">
            <v>#N/A</v>
          </cell>
          <cell r="AM373" t="e">
            <v>#N/A</v>
          </cell>
        </row>
        <row r="374">
          <cell r="G374" t="str">
            <v>oz</v>
          </cell>
          <cell r="V374" t="str">
            <v/>
          </cell>
          <cell r="AC374" t="str">
            <v xml:space="preserve">119 Thn 10 bln 8 hari </v>
          </cell>
          <cell r="AD374">
            <v>119</v>
          </cell>
          <cell r="AE374">
            <v>10</v>
          </cell>
          <cell r="AF374">
            <v>8</v>
          </cell>
          <cell r="AG374">
            <v>32</v>
          </cell>
          <cell r="AH374" t="str">
            <v>PENSIUN</v>
          </cell>
          <cell r="AL374" t="e">
            <v>#N/A</v>
          </cell>
          <cell r="AM374" t="e">
            <v>#N/A</v>
          </cell>
        </row>
        <row r="375">
          <cell r="G375" t="str">
            <v>oz</v>
          </cell>
          <cell r="V375" t="str">
            <v/>
          </cell>
          <cell r="AC375" t="str">
            <v xml:space="preserve">119 Thn 10 bln 8 hari </v>
          </cell>
          <cell r="AD375">
            <v>119</v>
          </cell>
          <cell r="AE375">
            <v>10</v>
          </cell>
          <cell r="AF375">
            <v>8</v>
          </cell>
          <cell r="AG375">
            <v>32</v>
          </cell>
          <cell r="AH375" t="str">
            <v>PENSIUN</v>
          </cell>
          <cell r="AL375" t="e">
            <v>#N/A</v>
          </cell>
          <cell r="AM375" t="e">
            <v>#N/A</v>
          </cell>
        </row>
        <row r="376">
          <cell r="G376" t="str">
            <v>p</v>
          </cell>
          <cell r="V376" t="str">
            <v/>
          </cell>
          <cell r="AC376" t="str">
            <v xml:space="preserve">119 Thn 10 bln 8 hari </v>
          </cell>
          <cell r="AD376">
            <v>119</v>
          </cell>
          <cell r="AE376">
            <v>10</v>
          </cell>
          <cell r="AF376">
            <v>8</v>
          </cell>
          <cell r="AG376">
            <v>32</v>
          </cell>
          <cell r="AH376" t="str">
            <v>PENSIUN</v>
          </cell>
          <cell r="AL376" t="e">
            <v>#N/A</v>
          </cell>
          <cell r="AM376" t="e">
            <v>#N/A</v>
          </cell>
        </row>
        <row r="377">
          <cell r="E377" t="str">
            <v>Paijo</v>
          </cell>
          <cell r="G377" t="str">
            <v>Paijo</v>
          </cell>
          <cell r="I377" t="str">
            <v>II/c</v>
          </cell>
          <cell r="L377" t="str">
            <v>L</v>
          </cell>
          <cell r="M377" t="str">
            <v>197004011994031004</v>
          </cell>
          <cell r="N377" t="str">
            <v>N. 288245</v>
          </cell>
          <cell r="O377" t="str">
            <v>Kebumen</v>
          </cell>
          <cell r="P377" t="str">
            <v>01/04/1970</v>
          </cell>
          <cell r="Q377" t="str">
            <v>01/10/16</v>
          </cell>
          <cell r="R377" t="str">
            <v>01/03/94</v>
          </cell>
          <cell r="S377">
            <v>2012</v>
          </cell>
          <cell r="T377" t="str">
            <v>Paket C</v>
          </cell>
          <cell r="U377" t="str">
            <v>Pegawai</v>
          </cell>
          <cell r="V377" t="str">
            <v>pada subbag</v>
          </cell>
          <cell r="W377" t="str">
            <v>subbag Keuangan dan BMN</v>
          </cell>
          <cell r="Y377" t="str">
            <v>Pengadministrasi Umum</v>
          </cell>
          <cell r="AA377" t="str">
            <v>Bagian Perencanaan dan Kuangan Biro AUPK</v>
          </cell>
          <cell r="AB377">
            <v>58</v>
          </cell>
          <cell r="AC377" t="str">
            <v xml:space="preserve">25 Thn 8 bln 7 hari </v>
          </cell>
          <cell r="AD377">
            <v>49</v>
          </cell>
          <cell r="AE377">
            <v>7</v>
          </cell>
          <cell r="AF377">
            <v>7</v>
          </cell>
          <cell r="AG377">
            <v>46874</v>
          </cell>
          <cell r="AH377" t="str">
            <v>Aktif</v>
          </cell>
          <cell r="AL377" t="e">
            <v>#N/A</v>
          </cell>
          <cell r="AM377" t="str">
            <v xml:space="preserve">Pengatur </v>
          </cell>
        </row>
        <row r="378">
          <cell r="E378" t="str">
            <v>Parianto, SH.</v>
          </cell>
          <cell r="G378" t="str">
            <v>Parianto</v>
          </cell>
          <cell r="H378" t="str">
            <v>S.H</v>
          </cell>
          <cell r="I378" t="str">
            <v>III/a</v>
          </cell>
          <cell r="L378" t="str">
            <v>L</v>
          </cell>
          <cell r="M378" t="str">
            <v>196707042007011042</v>
          </cell>
          <cell r="O378" t="str">
            <v>Pagar Dewa</v>
          </cell>
          <cell r="P378" t="str">
            <v>04/07/1967</v>
          </cell>
          <cell r="Q378" t="str">
            <v>01/04/11</v>
          </cell>
          <cell r="R378" t="str">
            <v>01/01/07</v>
          </cell>
          <cell r="T378" t="str">
            <v>S1</v>
          </cell>
          <cell r="U378" t="str">
            <v>Pegawai</v>
          </cell>
          <cell r="V378" t="str">
            <v>pada subbag</v>
          </cell>
          <cell r="W378" t="str">
            <v>Administrasi Umum dan Keuangan Bagian TU</v>
          </cell>
          <cell r="Y378" t="str">
            <v>Pengadministrasi Umum</v>
          </cell>
          <cell r="AA378" t="str">
            <v xml:space="preserve">Fak. Psikologi </v>
          </cell>
          <cell r="AB378">
            <v>58</v>
          </cell>
          <cell r="AC378" t="str">
            <v xml:space="preserve">12 Thn 10 bln 7 hari </v>
          </cell>
          <cell r="AD378">
            <v>52</v>
          </cell>
          <cell r="AE378">
            <v>4</v>
          </cell>
          <cell r="AF378">
            <v>4</v>
          </cell>
          <cell r="AG378">
            <v>45870</v>
          </cell>
          <cell r="AH378" t="str">
            <v>Aktif</v>
          </cell>
          <cell r="AL378" t="e">
            <v>#N/A</v>
          </cell>
          <cell r="AM378" t="str">
            <v>Penata Muda</v>
          </cell>
        </row>
        <row r="379">
          <cell r="E379" t="str">
            <v xml:space="preserve">Parman, SH. </v>
          </cell>
          <cell r="G379" t="str">
            <v>Parman</v>
          </cell>
          <cell r="H379" t="str">
            <v>SH.</v>
          </cell>
          <cell r="I379" t="str">
            <v>III/c</v>
          </cell>
          <cell r="L379" t="str">
            <v>L</v>
          </cell>
          <cell r="M379" t="str">
            <v>196904262002121002</v>
          </cell>
          <cell r="O379" t="str">
            <v>Palembang</v>
          </cell>
          <cell r="P379" t="str">
            <v>26/04/1969</v>
          </cell>
          <cell r="Q379" t="str">
            <v>01/04/13</v>
          </cell>
          <cell r="R379" t="str">
            <v>01/12/02</v>
          </cell>
          <cell r="S379" t="str">
            <v>S 1</v>
          </cell>
          <cell r="U379" t="str">
            <v>Pegawai</v>
          </cell>
          <cell r="V379" t="str">
            <v>pada subbag</v>
          </cell>
          <cell r="W379" t="str">
            <v>subbag Keuangan dan BMN</v>
          </cell>
          <cell r="Y379" t="str">
            <v>Pengadministrasi Umum</v>
          </cell>
          <cell r="AA379" t="str">
            <v>Bagian Perencanaan dan Kuangan Biro AUPK</v>
          </cell>
          <cell r="AB379">
            <v>58</v>
          </cell>
          <cell r="AC379" t="str">
            <v xml:space="preserve">16 Thn 11 bln 7 hari </v>
          </cell>
          <cell r="AD379">
            <v>50</v>
          </cell>
          <cell r="AE379">
            <v>6</v>
          </cell>
          <cell r="AF379">
            <v>12</v>
          </cell>
          <cell r="AG379">
            <v>46508</v>
          </cell>
          <cell r="AH379" t="str">
            <v>Aktif</v>
          </cell>
          <cell r="AL379" t="e">
            <v>#N/A</v>
          </cell>
          <cell r="AM379" t="str">
            <v>Penata</v>
          </cell>
        </row>
        <row r="380">
          <cell r="E380" t="str">
            <v>Poniman</v>
          </cell>
          <cell r="G380" t="str">
            <v>Poniman</v>
          </cell>
          <cell r="I380" t="str">
            <v>II/c</v>
          </cell>
          <cell r="L380" t="str">
            <v>L</v>
          </cell>
          <cell r="M380" t="str">
            <v>196107141980031001</v>
          </cell>
          <cell r="O380" t="str">
            <v>Palembang</v>
          </cell>
          <cell r="P380" t="str">
            <v>14/07/1961</v>
          </cell>
          <cell r="Q380" t="str">
            <v>01/10/07</v>
          </cell>
          <cell r="R380" t="str">
            <v>01/03/80</v>
          </cell>
          <cell r="S380" t="str">
            <v>SMP - 79</v>
          </cell>
          <cell r="U380" t="str">
            <v>Pegawai</v>
          </cell>
          <cell r="V380" t="str">
            <v>pada subbag</v>
          </cell>
          <cell r="W380" t="str">
            <v>subbag Administrasi Umum dan Kepegawaian pada Bagian TU</v>
          </cell>
          <cell r="Y380" t="str">
            <v>Pengadministrasi Umum</v>
          </cell>
          <cell r="AA380" t="str">
            <v>Fak. Ushuludin dan Pemikiran Islam</v>
          </cell>
          <cell r="AB380">
            <v>58</v>
          </cell>
          <cell r="AC380" t="str">
            <v xml:space="preserve">39 Thn 8 bln 7 hari </v>
          </cell>
          <cell r="AD380">
            <v>58</v>
          </cell>
          <cell r="AE380">
            <v>3</v>
          </cell>
          <cell r="AF380">
            <v>24</v>
          </cell>
          <cell r="AG380">
            <v>43678</v>
          </cell>
          <cell r="AH380" t="str">
            <v>PENSIUN</v>
          </cell>
          <cell r="AL380" t="e">
            <v>#N/A</v>
          </cell>
          <cell r="AM380" t="str">
            <v xml:space="preserve">Pengatur </v>
          </cell>
        </row>
        <row r="381">
          <cell r="E381" t="str">
            <v>Puji Edi Purnomo, S.SoS.I</v>
          </cell>
          <cell r="G381" t="str">
            <v>Puji Edi Purnomo</v>
          </cell>
          <cell r="H381" t="str">
            <v>S.Sos.I, M.Si</v>
          </cell>
          <cell r="I381" t="str">
            <v>III/d</v>
          </cell>
          <cell r="L381" t="str">
            <v>L</v>
          </cell>
          <cell r="M381" t="str">
            <v>197810152003121006</v>
          </cell>
          <cell r="O381" t="str">
            <v>Marga Sari (Tegal)</v>
          </cell>
          <cell r="P381" t="str">
            <v>15/10/1978</v>
          </cell>
          <cell r="Q381" t="str">
            <v>01/04/12</v>
          </cell>
          <cell r="R381" t="str">
            <v>01/12/03</v>
          </cell>
          <cell r="S381" t="str">
            <v>S 1- IAIN -02</v>
          </cell>
          <cell r="U381" t="str">
            <v>Pegawai</v>
          </cell>
          <cell r="V381" t="str">
            <v>pada subbag</v>
          </cell>
          <cell r="W381" t="str">
            <v xml:space="preserve">Perencanaan </v>
          </cell>
          <cell r="Y381" t="str">
            <v>Kasubbag Perenc. &amp;Evaluasi</v>
          </cell>
          <cell r="Z381" t="str">
            <v>pada</v>
          </cell>
          <cell r="AA381" t="str">
            <v xml:space="preserve">Perencanaan </v>
          </cell>
          <cell r="AB381">
            <v>58</v>
          </cell>
          <cell r="AC381" t="str">
            <v xml:space="preserve">15 Thn 11 bln 7 hari </v>
          </cell>
          <cell r="AD381">
            <v>41</v>
          </cell>
          <cell r="AE381">
            <v>0</v>
          </cell>
          <cell r="AF381">
            <v>23</v>
          </cell>
          <cell r="AG381">
            <v>49980</v>
          </cell>
          <cell r="AH381" t="str">
            <v>Aktif</v>
          </cell>
          <cell r="AL381" t="e">
            <v>#N/A</v>
          </cell>
          <cell r="AM381" t="str">
            <v>Penata Tk. I</v>
          </cell>
        </row>
        <row r="382">
          <cell r="E382" t="str">
            <v xml:space="preserve">Drs. Padli, M.Pd. </v>
          </cell>
          <cell r="F382" t="str">
            <v xml:space="preserve">Drs. </v>
          </cell>
          <cell r="G382" t="str">
            <v>Padli</v>
          </cell>
          <cell r="H382" t="str">
            <v>M.Pd.</v>
          </cell>
          <cell r="I382" t="str">
            <v>IV/a</v>
          </cell>
          <cell r="L382" t="str">
            <v>L</v>
          </cell>
          <cell r="M382" t="str">
            <v>196608291996041001</v>
          </cell>
          <cell r="O382" t="str">
            <v>Baturaja (OKU)</v>
          </cell>
          <cell r="P382" t="str">
            <v>29/08/1966</v>
          </cell>
          <cell r="Q382" t="str">
            <v>01/10/2006</v>
          </cell>
          <cell r="R382" t="str">
            <v>01/03/1996</v>
          </cell>
          <cell r="T382" t="str">
            <v>S2</v>
          </cell>
          <cell r="U382" t="str">
            <v>Pegawai</v>
          </cell>
          <cell r="V382" t="str">
            <v>pada subbag</v>
          </cell>
          <cell r="W382" t="str">
            <v xml:space="preserve">Kepegawaian </v>
          </cell>
          <cell r="Y382" t="str">
            <v>Pengadministrasi Umum</v>
          </cell>
          <cell r="Z382" t="str">
            <v>pada</v>
          </cell>
          <cell r="AA382" t="str">
            <v>Bagian Organisasi dan Kepegawaian  Biro AUPK</v>
          </cell>
          <cell r="AB382">
            <v>58</v>
          </cell>
          <cell r="AC382" t="str">
            <v xml:space="preserve">23 Thn 8 bln 7 hari </v>
          </cell>
          <cell r="AD382">
            <v>53</v>
          </cell>
          <cell r="AE382">
            <v>2</v>
          </cell>
          <cell r="AF382">
            <v>9</v>
          </cell>
          <cell r="AG382">
            <v>45536</v>
          </cell>
          <cell r="AH382" t="str">
            <v>Aktif</v>
          </cell>
          <cell r="AL382" t="e">
            <v>#N/A</v>
          </cell>
          <cell r="AM382" t="str">
            <v>Pembina</v>
          </cell>
        </row>
        <row r="383">
          <cell r="G383" t="str">
            <v>pz</v>
          </cell>
          <cell r="V383" t="str">
            <v/>
          </cell>
          <cell r="AC383" t="str">
            <v xml:space="preserve">119 Thn 10 bln 8 hari </v>
          </cell>
          <cell r="AD383">
            <v>119</v>
          </cell>
          <cell r="AE383">
            <v>10</v>
          </cell>
          <cell r="AF383">
            <v>8</v>
          </cell>
          <cell r="AG383">
            <v>32</v>
          </cell>
          <cell r="AH383" t="str">
            <v>PENSIUN</v>
          </cell>
          <cell r="AL383" t="e">
            <v>#N/A</v>
          </cell>
          <cell r="AM383" t="e">
            <v>#N/A</v>
          </cell>
        </row>
        <row r="384">
          <cell r="G384" t="str">
            <v>pz</v>
          </cell>
          <cell r="V384" t="str">
            <v/>
          </cell>
          <cell r="AC384" t="str">
            <v xml:space="preserve">119 Thn 10 bln 8 hari </v>
          </cell>
          <cell r="AD384">
            <v>119</v>
          </cell>
          <cell r="AE384">
            <v>10</v>
          </cell>
          <cell r="AF384">
            <v>8</v>
          </cell>
          <cell r="AG384">
            <v>32</v>
          </cell>
          <cell r="AH384" t="str">
            <v>PENSIUN</v>
          </cell>
          <cell r="AL384" t="e">
            <v>#N/A</v>
          </cell>
          <cell r="AM384" t="e">
            <v>#N/A</v>
          </cell>
        </row>
        <row r="385">
          <cell r="G385" t="str">
            <v>pz</v>
          </cell>
          <cell r="V385" t="str">
            <v/>
          </cell>
          <cell r="AC385" t="str">
            <v xml:space="preserve">119 Thn 10 bln 8 hari </v>
          </cell>
          <cell r="AD385">
            <v>119</v>
          </cell>
          <cell r="AE385">
            <v>10</v>
          </cell>
          <cell r="AF385">
            <v>8</v>
          </cell>
          <cell r="AG385">
            <v>32</v>
          </cell>
          <cell r="AH385" t="str">
            <v>PENSIUN</v>
          </cell>
          <cell r="AL385" t="e">
            <v>#N/A</v>
          </cell>
          <cell r="AM385" t="e">
            <v>#N/A</v>
          </cell>
        </row>
        <row r="386">
          <cell r="G386" t="str">
            <v>pz</v>
          </cell>
          <cell r="V386" t="str">
            <v/>
          </cell>
          <cell r="AC386" t="str">
            <v xml:space="preserve">119 Thn 10 bln 8 hari </v>
          </cell>
          <cell r="AD386">
            <v>119</v>
          </cell>
          <cell r="AE386">
            <v>10</v>
          </cell>
          <cell r="AF386">
            <v>8</v>
          </cell>
          <cell r="AG386">
            <v>32</v>
          </cell>
          <cell r="AH386" t="str">
            <v>PENSIUN</v>
          </cell>
          <cell r="AL386" t="e">
            <v>#N/A</v>
          </cell>
          <cell r="AM386" t="e">
            <v>#N/A</v>
          </cell>
        </row>
        <row r="387">
          <cell r="G387" t="str">
            <v>pz</v>
          </cell>
          <cell r="V387" t="str">
            <v/>
          </cell>
          <cell r="AC387" t="str">
            <v xml:space="preserve">119 Thn 10 bln 8 hari </v>
          </cell>
          <cell r="AD387">
            <v>119</v>
          </cell>
          <cell r="AE387">
            <v>10</v>
          </cell>
          <cell r="AF387">
            <v>8</v>
          </cell>
          <cell r="AG387">
            <v>32</v>
          </cell>
          <cell r="AH387" t="str">
            <v>PENSIUN</v>
          </cell>
          <cell r="AL387" t="e">
            <v>#N/A</v>
          </cell>
          <cell r="AM387" t="e">
            <v>#N/A</v>
          </cell>
        </row>
        <row r="388">
          <cell r="G388" t="str">
            <v>pz</v>
          </cell>
          <cell r="V388" t="str">
            <v/>
          </cell>
          <cell r="AC388" t="str">
            <v xml:space="preserve">119 Thn 10 bln 8 hari </v>
          </cell>
          <cell r="AD388">
            <v>119</v>
          </cell>
          <cell r="AE388">
            <v>10</v>
          </cell>
          <cell r="AF388">
            <v>8</v>
          </cell>
          <cell r="AG388">
            <v>32</v>
          </cell>
          <cell r="AH388" t="str">
            <v>PENSIUN</v>
          </cell>
          <cell r="AL388" t="e">
            <v>#N/A</v>
          </cell>
          <cell r="AM388" t="e">
            <v>#N/A</v>
          </cell>
        </row>
        <row r="389">
          <cell r="G389" t="str">
            <v>pz</v>
          </cell>
          <cell r="V389" t="str">
            <v/>
          </cell>
          <cell r="AC389" t="str">
            <v xml:space="preserve">119 Thn 10 bln 8 hari </v>
          </cell>
          <cell r="AD389">
            <v>119</v>
          </cell>
          <cell r="AE389">
            <v>10</v>
          </cell>
          <cell r="AF389">
            <v>8</v>
          </cell>
          <cell r="AG389">
            <v>32</v>
          </cell>
          <cell r="AH389" t="str">
            <v>PENSIUN</v>
          </cell>
          <cell r="AL389" t="e">
            <v>#N/A</v>
          </cell>
          <cell r="AM389" t="e">
            <v>#N/A</v>
          </cell>
        </row>
        <row r="390">
          <cell r="G390" t="str">
            <v>pz</v>
          </cell>
          <cell r="V390" t="str">
            <v/>
          </cell>
          <cell r="AC390" t="str">
            <v xml:space="preserve">119 Thn 10 bln 8 hari </v>
          </cell>
          <cell r="AD390">
            <v>119</v>
          </cell>
          <cell r="AE390">
            <v>10</v>
          </cell>
          <cell r="AF390">
            <v>8</v>
          </cell>
          <cell r="AG390">
            <v>32</v>
          </cell>
          <cell r="AH390" t="str">
            <v>PENSIUN</v>
          </cell>
          <cell r="AL390" t="e">
            <v>#N/A</v>
          </cell>
          <cell r="AM390" t="e">
            <v>#N/A</v>
          </cell>
        </row>
        <row r="391">
          <cell r="G391" t="str">
            <v>pz</v>
          </cell>
          <cell r="V391" t="str">
            <v/>
          </cell>
          <cell r="AC391" t="str">
            <v xml:space="preserve">119 Thn 10 bln 8 hari </v>
          </cell>
          <cell r="AD391">
            <v>119</v>
          </cell>
          <cell r="AE391">
            <v>10</v>
          </cell>
          <cell r="AF391">
            <v>8</v>
          </cell>
          <cell r="AG391">
            <v>32</v>
          </cell>
          <cell r="AH391" t="str">
            <v>PENSIUN</v>
          </cell>
          <cell r="AL391" t="e">
            <v>#N/A</v>
          </cell>
          <cell r="AM391" t="e">
            <v>#N/A</v>
          </cell>
        </row>
        <row r="392">
          <cell r="G392" t="str">
            <v>pz</v>
          </cell>
          <cell r="V392" t="str">
            <v/>
          </cell>
          <cell r="AC392" t="str">
            <v xml:space="preserve">119 Thn 10 bln 8 hari </v>
          </cell>
          <cell r="AD392">
            <v>119</v>
          </cell>
          <cell r="AE392">
            <v>10</v>
          </cell>
          <cell r="AF392">
            <v>8</v>
          </cell>
          <cell r="AG392">
            <v>32</v>
          </cell>
          <cell r="AH392" t="str">
            <v>PENSIUN</v>
          </cell>
          <cell r="AL392" t="e">
            <v>#N/A</v>
          </cell>
          <cell r="AM392" t="e">
            <v>#N/A</v>
          </cell>
        </row>
        <row r="393">
          <cell r="G393" t="str">
            <v>pz</v>
          </cell>
          <cell r="V393" t="str">
            <v/>
          </cell>
          <cell r="AC393" t="str">
            <v xml:space="preserve">119 Thn 10 bln 8 hari </v>
          </cell>
          <cell r="AD393">
            <v>119</v>
          </cell>
          <cell r="AE393">
            <v>10</v>
          </cell>
          <cell r="AF393">
            <v>8</v>
          </cell>
          <cell r="AG393">
            <v>32</v>
          </cell>
          <cell r="AH393" t="str">
            <v>PENSIUN</v>
          </cell>
          <cell r="AL393" t="e">
            <v>#N/A</v>
          </cell>
          <cell r="AM393" t="e">
            <v>#N/A</v>
          </cell>
        </row>
        <row r="394">
          <cell r="G394" t="str">
            <v>pz</v>
          </cell>
          <cell r="V394" t="str">
            <v/>
          </cell>
          <cell r="AC394" t="str">
            <v xml:space="preserve">119 Thn 10 bln 8 hari </v>
          </cell>
          <cell r="AD394">
            <v>119</v>
          </cell>
          <cell r="AE394">
            <v>10</v>
          </cell>
          <cell r="AF394">
            <v>8</v>
          </cell>
          <cell r="AG394">
            <v>32</v>
          </cell>
          <cell r="AH394" t="str">
            <v>PENSIUN</v>
          </cell>
          <cell r="AL394" t="e">
            <v>#N/A</v>
          </cell>
          <cell r="AM394" t="e">
            <v>#N/A</v>
          </cell>
        </row>
        <row r="395">
          <cell r="G395" t="str">
            <v>pz</v>
          </cell>
          <cell r="V395" t="str">
            <v/>
          </cell>
          <cell r="AC395" t="str">
            <v xml:space="preserve">119 Thn 10 bln 8 hari </v>
          </cell>
          <cell r="AD395">
            <v>119</v>
          </cell>
          <cell r="AE395">
            <v>10</v>
          </cell>
          <cell r="AF395">
            <v>8</v>
          </cell>
          <cell r="AG395">
            <v>32</v>
          </cell>
          <cell r="AH395" t="str">
            <v>PENSIUN</v>
          </cell>
          <cell r="AL395" t="e">
            <v>#N/A</v>
          </cell>
          <cell r="AM395" t="e">
            <v>#N/A</v>
          </cell>
        </row>
        <row r="396">
          <cell r="G396" t="str">
            <v>pz</v>
          </cell>
          <cell r="V396" t="str">
            <v/>
          </cell>
          <cell r="AC396" t="str">
            <v xml:space="preserve">119 Thn 10 bln 8 hari </v>
          </cell>
          <cell r="AD396">
            <v>119</v>
          </cell>
          <cell r="AE396">
            <v>10</v>
          </cell>
          <cell r="AF396">
            <v>8</v>
          </cell>
          <cell r="AG396">
            <v>32</v>
          </cell>
          <cell r="AH396" t="str">
            <v>PENSIUN</v>
          </cell>
          <cell r="AL396" t="e">
            <v>#N/A</v>
          </cell>
          <cell r="AM396" t="e">
            <v>#N/A</v>
          </cell>
        </row>
        <row r="397">
          <cell r="G397" t="str">
            <v>pz</v>
          </cell>
          <cell r="V397" t="str">
            <v/>
          </cell>
          <cell r="AC397" t="str">
            <v xml:space="preserve">119 Thn 10 bln 8 hari </v>
          </cell>
          <cell r="AD397">
            <v>119</v>
          </cell>
          <cell r="AE397">
            <v>10</v>
          </cell>
          <cell r="AF397">
            <v>8</v>
          </cell>
          <cell r="AG397">
            <v>32</v>
          </cell>
          <cell r="AH397" t="str">
            <v>PENSIUN</v>
          </cell>
          <cell r="AL397" t="e">
            <v>#N/A</v>
          </cell>
          <cell r="AM397" t="e">
            <v>#N/A</v>
          </cell>
        </row>
        <row r="398">
          <cell r="G398" t="str">
            <v>q</v>
          </cell>
          <cell r="V398" t="str">
            <v/>
          </cell>
          <cell r="AC398" t="str">
            <v xml:space="preserve">119 Thn 10 bln 8 hari </v>
          </cell>
          <cell r="AD398">
            <v>119</v>
          </cell>
          <cell r="AE398">
            <v>10</v>
          </cell>
          <cell r="AF398">
            <v>8</v>
          </cell>
          <cell r="AG398">
            <v>32</v>
          </cell>
          <cell r="AH398" t="str">
            <v>PENSIUN</v>
          </cell>
          <cell r="AL398" t="e">
            <v>#N/A</v>
          </cell>
          <cell r="AM398" t="e">
            <v>#N/A</v>
          </cell>
        </row>
        <row r="399">
          <cell r="G399" t="str">
            <v>qz</v>
          </cell>
          <cell r="V399" t="str">
            <v/>
          </cell>
          <cell r="AC399" t="str">
            <v xml:space="preserve">119 Thn 10 bln 8 hari </v>
          </cell>
          <cell r="AD399">
            <v>119</v>
          </cell>
          <cell r="AE399">
            <v>10</v>
          </cell>
          <cell r="AF399">
            <v>8</v>
          </cell>
          <cell r="AG399">
            <v>32</v>
          </cell>
          <cell r="AH399" t="str">
            <v>PENSIUN</v>
          </cell>
          <cell r="AL399" t="e">
            <v>#N/A</v>
          </cell>
          <cell r="AM399" t="e">
            <v>#N/A</v>
          </cell>
        </row>
        <row r="400">
          <cell r="G400" t="str">
            <v>qz</v>
          </cell>
          <cell r="V400" t="str">
            <v/>
          </cell>
          <cell r="AC400" t="str">
            <v xml:space="preserve">119 Thn 10 bln 8 hari </v>
          </cell>
          <cell r="AD400">
            <v>119</v>
          </cell>
          <cell r="AE400">
            <v>10</v>
          </cell>
          <cell r="AF400">
            <v>8</v>
          </cell>
          <cell r="AG400">
            <v>32</v>
          </cell>
          <cell r="AH400" t="str">
            <v>PENSIUN</v>
          </cell>
          <cell r="AL400" t="e">
            <v>#N/A</v>
          </cell>
          <cell r="AM400" t="e">
            <v>#N/A</v>
          </cell>
        </row>
        <row r="401">
          <cell r="G401" t="str">
            <v>qz</v>
          </cell>
          <cell r="V401" t="str">
            <v/>
          </cell>
          <cell r="AC401" t="str">
            <v xml:space="preserve">119 Thn 10 bln 8 hari </v>
          </cell>
          <cell r="AD401">
            <v>119</v>
          </cell>
          <cell r="AE401">
            <v>10</v>
          </cell>
          <cell r="AF401">
            <v>8</v>
          </cell>
          <cell r="AG401">
            <v>32</v>
          </cell>
          <cell r="AH401" t="str">
            <v>PENSIUN</v>
          </cell>
          <cell r="AL401" t="e">
            <v>#N/A</v>
          </cell>
          <cell r="AM401" t="e">
            <v>#N/A</v>
          </cell>
        </row>
        <row r="402">
          <cell r="G402" t="str">
            <v>qz</v>
          </cell>
          <cell r="V402" t="str">
            <v/>
          </cell>
          <cell r="AC402" t="str">
            <v xml:space="preserve">119 Thn 10 bln 8 hari </v>
          </cell>
          <cell r="AD402">
            <v>119</v>
          </cell>
          <cell r="AE402">
            <v>10</v>
          </cell>
          <cell r="AF402">
            <v>8</v>
          </cell>
          <cell r="AG402">
            <v>32</v>
          </cell>
          <cell r="AH402" t="str">
            <v>PENSIUN</v>
          </cell>
          <cell r="AL402" t="e">
            <v>#N/A</v>
          </cell>
          <cell r="AM402" t="e">
            <v>#N/A</v>
          </cell>
        </row>
        <row r="403">
          <cell r="G403" t="str">
            <v>qz</v>
          </cell>
          <cell r="V403" t="str">
            <v/>
          </cell>
          <cell r="AC403" t="str">
            <v xml:space="preserve">119 Thn 10 bln 8 hari </v>
          </cell>
          <cell r="AD403">
            <v>119</v>
          </cell>
          <cell r="AE403">
            <v>10</v>
          </cell>
          <cell r="AF403">
            <v>8</v>
          </cell>
          <cell r="AG403">
            <v>32</v>
          </cell>
          <cell r="AH403" t="str">
            <v>PENSIUN</v>
          </cell>
          <cell r="AL403" t="e">
            <v>#N/A</v>
          </cell>
          <cell r="AM403" t="e">
            <v>#N/A</v>
          </cell>
        </row>
        <row r="404">
          <cell r="G404" t="str">
            <v>qz</v>
          </cell>
          <cell r="V404" t="str">
            <v/>
          </cell>
          <cell r="AC404" t="str">
            <v xml:space="preserve">119 Thn 10 bln 8 hari </v>
          </cell>
          <cell r="AD404">
            <v>119</v>
          </cell>
          <cell r="AE404">
            <v>10</v>
          </cell>
          <cell r="AF404">
            <v>8</v>
          </cell>
          <cell r="AG404">
            <v>32</v>
          </cell>
          <cell r="AH404" t="str">
            <v>PENSIUN</v>
          </cell>
          <cell r="AL404" t="e">
            <v>#N/A</v>
          </cell>
          <cell r="AM404" t="e">
            <v>#N/A</v>
          </cell>
        </row>
        <row r="405">
          <cell r="G405" t="str">
            <v>qz</v>
          </cell>
          <cell r="V405" t="str">
            <v/>
          </cell>
          <cell r="AC405" t="str">
            <v xml:space="preserve">119 Thn 10 bln 8 hari </v>
          </cell>
          <cell r="AD405">
            <v>119</v>
          </cell>
          <cell r="AE405">
            <v>10</v>
          </cell>
          <cell r="AF405">
            <v>8</v>
          </cell>
          <cell r="AG405">
            <v>32</v>
          </cell>
          <cell r="AH405" t="str">
            <v>PENSIUN</v>
          </cell>
          <cell r="AL405" t="e">
            <v>#N/A</v>
          </cell>
          <cell r="AM405" t="e">
            <v>#N/A</v>
          </cell>
        </row>
        <row r="406">
          <cell r="G406" t="str">
            <v>qz</v>
          </cell>
          <cell r="V406" t="str">
            <v/>
          </cell>
          <cell r="AC406" t="str">
            <v xml:space="preserve">119 Thn 10 bln 8 hari </v>
          </cell>
          <cell r="AD406">
            <v>119</v>
          </cell>
          <cell r="AE406">
            <v>10</v>
          </cell>
          <cell r="AF406">
            <v>8</v>
          </cell>
          <cell r="AG406">
            <v>32</v>
          </cell>
          <cell r="AH406" t="str">
            <v>PENSIUN</v>
          </cell>
          <cell r="AL406" t="e">
            <v>#N/A</v>
          </cell>
          <cell r="AM406" t="e">
            <v>#N/A</v>
          </cell>
        </row>
        <row r="407">
          <cell r="G407" t="str">
            <v>qz</v>
          </cell>
          <cell r="V407" t="str">
            <v/>
          </cell>
          <cell r="AC407" t="str">
            <v xml:space="preserve">119 Thn 10 bln 8 hari </v>
          </cell>
          <cell r="AD407">
            <v>119</v>
          </cell>
          <cell r="AE407">
            <v>10</v>
          </cell>
          <cell r="AF407">
            <v>8</v>
          </cell>
          <cell r="AG407">
            <v>32</v>
          </cell>
          <cell r="AH407" t="str">
            <v>PENSIUN</v>
          </cell>
          <cell r="AL407" t="e">
            <v>#N/A</v>
          </cell>
          <cell r="AM407" t="e">
            <v>#N/A</v>
          </cell>
        </row>
        <row r="408">
          <cell r="G408" t="str">
            <v>qz</v>
          </cell>
          <cell r="V408" t="str">
            <v/>
          </cell>
          <cell r="AC408" t="str">
            <v xml:space="preserve">119 Thn 10 bln 8 hari </v>
          </cell>
          <cell r="AD408">
            <v>119</v>
          </cell>
          <cell r="AE408">
            <v>10</v>
          </cell>
          <cell r="AF408">
            <v>8</v>
          </cell>
          <cell r="AG408">
            <v>32</v>
          </cell>
          <cell r="AH408" t="str">
            <v>PENSIUN</v>
          </cell>
          <cell r="AL408" t="e">
            <v>#N/A</v>
          </cell>
          <cell r="AM408" t="e">
            <v>#N/A</v>
          </cell>
        </row>
        <row r="409">
          <cell r="G409" t="str">
            <v>qz</v>
          </cell>
          <cell r="V409" t="str">
            <v/>
          </cell>
          <cell r="AC409" t="str">
            <v xml:space="preserve">119 Thn 10 bln 8 hari </v>
          </cell>
          <cell r="AD409">
            <v>119</v>
          </cell>
          <cell r="AE409">
            <v>10</v>
          </cell>
          <cell r="AF409">
            <v>8</v>
          </cell>
          <cell r="AG409">
            <v>32</v>
          </cell>
          <cell r="AH409" t="str">
            <v>PENSIUN</v>
          </cell>
          <cell r="AL409" t="e">
            <v>#N/A</v>
          </cell>
          <cell r="AM409" t="e">
            <v>#N/A</v>
          </cell>
        </row>
        <row r="410">
          <cell r="G410" t="str">
            <v>qz</v>
          </cell>
          <cell r="V410" t="str">
            <v/>
          </cell>
          <cell r="AC410" t="str">
            <v xml:space="preserve">119 Thn 10 bln 8 hari </v>
          </cell>
          <cell r="AD410">
            <v>119</v>
          </cell>
          <cell r="AE410">
            <v>10</v>
          </cell>
          <cell r="AF410">
            <v>8</v>
          </cell>
          <cell r="AG410">
            <v>32</v>
          </cell>
          <cell r="AH410" t="str">
            <v>PENSIUN</v>
          </cell>
          <cell r="AL410" t="e">
            <v>#N/A</v>
          </cell>
          <cell r="AM410" t="e">
            <v>#N/A</v>
          </cell>
        </row>
        <row r="411">
          <cell r="G411" t="str">
            <v>qz</v>
          </cell>
          <cell r="V411" t="str">
            <v/>
          </cell>
          <cell r="AC411" t="str">
            <v xml:space="preserve">119 Thn 10 bln 8 hari </v>
          </cell>
          <cell r="AD411">
            <v>119</v>
          </cell>
          <cell r="AE411">
            <v>10</v>
          </cell>
          <cell r="AF411">
            <v>8</v>
          </cell>
          <cell r="AG411">
            <v>32</v>
          </cell>
          <cell r="AH411" t="str">
            <v>PENSIUN</v>
          </cell>
          <cell r="AL411" t="e">
            <v>#N/A</v>
          </cell>
          <cell r="AM411" t="e">
            <v>#N/A</v>
          </cell>
        </row>
        <row r="412">
          <cell r="G412" t="str">
            <v>qz</v>
          </cell>
          <cell r="V412" t="str">
            <v/>
          </cell>
          <cell r="AC412" t="str">
            <v xml:space="preserve">119 Thn 10 bln 8 hari </v>
          </cell>
          <cell r="AD412">
            <v>119</v>
          </cell>
          <cell r="AE412">
            <v>10</v>
          </cell>
          <cell r="AF412">
            <v>8</v>
          </cell>
          <cell r="AG412">
            <v>32</v>
          </cell>
          <cell r="AH412" t="str">
            <v>PENSIUN</v>
          </cell>
          <cell r="AL412" t="e">
            <v>#N/A</v>
          </cell>
          <cell r="AM412" t="e">
            <v>#N/A</v>
          </cell>
        </row>
        <row r="413">
          <cell r="G413" t="str">
            <v>qz</v>
          </cell>
          <cell r="V413" t="str">
            <v/>
          </cell>
          <cell r="AC413" t="str">
            <v xml:space="preserve">119 Thn 10 bln 8 hari </v>
          </cell>
          <cell r="AD413">
            <v>119</v>
          </cell>
          <cell r="AE413">
            <v>10</v>
          </cell>
          <cell r="AF413">
            <v>8</v>
          </cell>
          <cell r="AG413">
            <v>32</v>
          </cell>
          <cell r="AH413" t="str">
            <v>PENSIUN</v>
          </cell>
          <cell r="AL413" t="e">
            <v>#N/A</v>
          </cell>
          <cell r="AM413" t="e">
            <v>#N/A</v>
          </cell>
        </row>
        <row r="414">
          <cell r="G414" t="str">
            <v>qz</v>
          </cell>
          <cell r="V414" t="str">
            <v/>
          </cell>
          <cell r="AC414" t="str">
            <v xml:space="preserve">119 Thn 10 bln 8 hari </v>
          </cell>
          <cell r="AD414">
            <v>119</v>
          </cell>
          <cell r="AE414">
            <v>10</v>
          </cell>
          <cell r="AF414">
            <v>8</v>
          </cell>
          <cell r="AG414">
            <v>32</v>
          </cell>
          <cell r="AH414" t="str">
            <v>PENSIUN</v>
          </cell>
          <cell r="AL414" t="e">
            <v>#N/A</v>
          </cell>
          <cell r="AM414" t="e">
            <v>#N/A</v>
          </cell>
        </row>
        <row r="415">
          <cell r="G415" t="str">
            <v>r</v>
          </cell>
          <cell r="V415" t="str">
            <v/>
          </cell>
          <cell r="AC415" t="str">
            <v xml:space="preserve">119 Thn 10 bln 8 hari </v>
          </cell>
          <cell r="AD415">
            <v>119</v>
          </cell>
          <cell r="AE415">
            <v>10</v>
          </cell>
          <cell r="AF415">
            <v>8</v>
          </cell>
          <cell r="AG415">
            <v>32</v>
          </cell>
          <cell r="AH415" t="str">
            <v>PENSIUN</v>
          </cell>
          <cell r="AL415" t="e">
            <v>#N/A</v>
          </cell>
          <cell r="AM415" t="e">
            <v>#N/A</v>
          </cell>
        </row>
        <row r="416">
          <cell r="E416" t="str">
            <v>R. Supartono, S.H., M.Si.</v>
          </cell>
          <cell r="G416" t="str">
            <v>R. Supartono</v>
          </cell>
          <cell r="H416" t="str">
            <v>S.H.M.Si.</v>
          </cell>
          <cell r="I416" t="str">
            <v>IV/a</v>
          </cell>
          <cell r="L416" t="str">
            <v>L</v>
          </cell>
          <cell r="M416" t="str">
            <v>197303312001121001</v>
          </cell>
          <cell r="O416" t="str">
            <v>Palembang</v>
          </cell>
          <cell r="P416" t="str">
            <v>31/03/1973</v>
          </cell>
          <cell r="Q416" t="str">
            <v>01/04/10</v>
          </cell>
          <cell r="R416" t="str">
            <v>01/12/01</v>
          </cell>
          <cell r="S416" t="str">
            <v xml:space="preserve">S1 Hukum </v>
          </cell>
          <cell r="U416" t="str">
            <v>Pegawai</v>
          </cell>
          <cell r="V416" t="str">
            <v>pada subbag</v>
          </cell>
          <cell r="W416" t="str">
            <v>Perundang-Undangan</v>
          </cell>
          <cell r="Y416" t="str">
            <v>Kepala Sub Bagian</v>
          </cell>
          <cell r="Z416" t="str">
            <v>pada</v>
          </cell>
          <cell r="AA416" t="str">
            <v>Bagian Organisasi dan Kepegawaian  Biro AUPK</v>
          </cell>
          <cell r="AB416">
            <v>58</v>
          </cell>
          <cell r="AC416" t="str">
            <v xml:space="preserve">17 Thn 11 bln 7 hari </v>
          </cell>
          <cell r="AD416">
            <v>46</v>
          </cell>
          <cell r="AE416">
            <v>7</v>
          </cell>
          <cell r="AF416">
            <v>7</v>
          </cell>
          <cell r="AG416">
            <v>47939</v>
          </cell>
          <cell r="AH416" t="str">
            <v>Aktif</v>
          </cell>
          <cell r="AL416" t="e">
            <v>#N/A</v>
          </cell>
          <cell r="AM416" t="str">
            <v>Pembina</v>
          </cell>
        </row>
        <row r="417">
          <cell r="E417" t="str">
            <v>Rian Kartika Sari, S.Sos., M.Si.</v>
          </cell>
          <cell r="G417" t="str">
            <v>Rian Kartika Sari</v>
          </cell>
          <cell r="H417" t="str">
            <v>S.Sos.M.Si.</v>
          </cell>
          <cell r="I417" t="str">
            <v>III/c</v>
          </cell>
          <cell r="L417" t="str">
            <v>P</v>
          </cell>
          <cell r="M417" t="str">
            <v>198709182009122003</v>
          </cell>
          <cell r="O417" t="str">
            <v>Palembang</v>
          </cell>
          <cell r="P417">
            <v>32038</v>
          </cell>
          <cell r="Q417" t="str">
            <v>01/12/09</v>
          </cell>
          <cell r="R417" t="str">
            <v>01/12/09</v>
          </cell>
          <cell r="S417" t="str">
            <v>S 2</v>
          </cell>
          <cell r="U417" t="str">
            <v>Pegawai</v>
          </cell>
          <cell r="V417" t="str">
            <v>pada subbag</v>
          </cell>
          <cell r="W417" t="str">
            <v>subbag Perencanaan dan Keuangan pada Bagian TU</v>
          </cell>
          <cell r="Y417" t="str">
            <v>Kepala Sub Bagian</v>
          </cell>
          <cell r="Z417" t="str">
            <v>pada</v>
          </cell>
          <cell r="AA417" t="str">
            <v xml:space="preserve">Fak. Ilmu Tarbiyah dan Ilmu Keguruan </v>
          </cell>
          <cell r="AB417">
            <v>58</v>
          </cell>
          <cell r="AC417" t="str">
            <v xml:space="preserve">9 Thn 11 bln 7 hari </v>
          </cell>
          <cell r="AD417">
            <v>32</v>
          </cell>
          <cell r="AE417">
            <v>1</v>
          </cell>
          <cell r="AF417">
            <v>20</v>
          </cell>
          <cell r="AG417">
            <v>53236</v>
          </cell>
          <cell r="AH417" t="str">
            <v>PENSIUN</v>
          </cell>
          <cell r="AK417" t="str">
            <v>Bendahara Pembantu</v>
          </cell>
          <cell r="AL417" t="e">
            <v>#N/A</v>
          </cell>
          <cell r="AM417" t="str">
            <v>Penata</v>
          </cell>
        </row>
        <row r="418">
          <cell r="E418" t="str">
            <v>Ricca Verana Sari, ST.</v>
          </cell>
          <cell r="G418" t="str">
            <v>Ricca Veronika Sari</v>
          </cell>
          <cell r="H418" t="str">
            <v>S.T.</v>
          </cell>
          <cell r="I418" t="str">
            <v>III/a</v>
          </cell>
          <cell r="L418" t="str">
            <v>L</v>
          </cell>
          <cell r="M418" t="str">
            <v>198905032015032005</v>
          </cell>
          <cell r="U418" t="str">
            <v>Pegawai</v>
          </cell>
          <cell r="V418" t="str">
            <v>pada subbag</v>
          </cell>
          <cell r="W418" t="str">
            <v>Tata Usaha</v>
          </cell>
          <cell r="Y418" t="str">
            <v>Pengadministrasi Umum</v>
          </cell>
          <cell r="AA418" t="str">
            <v>Pascasarjana</v>
          </cell>
          <cell r="AB418">
            <v>58</v>
          </cell>
          <cell r="AC418" t="str">
            <v xml:space="preserve">119 Thn 10 bln 8 hari </v>
          </cell>
          <cell r="AD418">
            <v>119</v>
          </cell>
          <cell r="AE418">
            <v>10</v>
          </cell>
          <cell r="AF418">
            <v>8</v>
          </cell>
          <cell r="AG418">
            <v>21217</v>
          </cell>
          <cell r="AH418" t="str">
            <v>PENSIUN</v>
          </cell>
          <cell r="AL418" t="e">
            <v>#N/A</v>
          </cell>
          <cell r="AM418" t="str">
            <v>Penata Muda</v>
          </cell>
        </row>
        <row r="419">
          <cell r="E419" t="str">
            <v>Rika Diana. SH. M.M.</v>
          </cell>
          <cell r="G419" t="str">
            <v>Rika Diana</v>
          </cell>
          <cell r="H419" t="str">
            <v>S.H.M.M.</v>
          </cell>
          <cell r="I419" t="str">
            <v>IV/b</v>
          </cell>
          <cell r="L419" t="str">
            <v>P</v>
          </cell>
          <cell r="M419" t="str">
            <v>196501121986032003</v>
          </cell>
          <cell r="O419" t="str">
            <v>Lubuk Linggau</v>
          </cell>
          <cell r="P419" t="str">
            <v>12/01/1965</v>
          </cell>
          <cell r="Q419" t="str">
            <v>01/04/12</v>
          </cell>
          <cell r="R419" t="str">
            <v>01/03/86</v>
          </cell>
          <cell r="S419" t="str">
            <v>S 2 Unanti - 07</v>
          </cell>
          <cell r="T419" t="str">
            <v>S2</v>
          </cell>
          <cell r="U419" t="str">
            <v>Pegawai</v>
          </cell>
          <cell r="V419" t="str">
            <v/>
          </cell>
          <cell r="Y419" t="str">
            <v>Kepala Bagian TU</v>
          </cell>
          <cell r="Z419" t="str">
            <v>pada</v>
          </cell>
          <cell r="AA419" t="str">
            <v xml:space="preserve">Fak. Dakwah dan Komunikasi </v>
          </cell>
          <cell r="AB419">
            <v>58</v>
          </cell>
          <cell r="AC419" t="str">
            <v xml:space="preserve">33 Thn 8 bln 7 hari </v>
          </cell>
          <cell r="AD419">
            <v>54</v>
          </cell>
          <cell r="AE419">
            <v>9</v>
          </cell>
          <cell r="AF419">
            <v>26</v>
          </cell>
          <cell r="AG419">
            <v>44958</v>
          </cell>
          <cell r="AH419" t="str">
            <v>Aktif</v>
          </cell>
          <cell r="AL419" t="e">
            <v>#N/A</v>
          </cell>
          <cell r="AM419" t="str">
            <v>Pembina Tk. I</v>
          </cell>
        </row>
        <row r="420">
          <cell r="E420" t="str">
            <v>Riza Pahlevi, S.Ag., M.M.</v>
          </cell>
          <cell r="G420" t="str">
            <v>Riza Pahlevi</v>
          </cell>
          <cell r="H420" t="str">
            <v>S.Ag.,MM.</v>
          </cell>
          <cell r="I420" t="str">
            <v>III/d</v>
          </cell>
          <cell r="L420" t="str">
            <v>L</v>
          </cell>
          <cell r="M420" t="str">
            <v>196908082005011004</v>
          </cell>
          <cell r="O420" t="str">
            <v>Palembang</v>
          </cell>
          <cell r="P420">
            <v>25423</v>
          </cell>
          <cell r="Q420" t="str">
            <v>01/10/16</v>
          </cell>
          <cell r="R420" t="str">
            <v>01/01/05</v>
          </cell>
          <cell r="S420" t="str">
            <v>Magister Manajemen tahun 2008</v>
          </cell>
          <cell r="T420" t="str">
            <v>S2</v>
          </cell>
          <cell r="U420" t="str">
            <v>Pegawai</v>
          </cell>
          <cell r="V420" t="str">
            <v>pada subbag</v>
          </cell>
          <cell r="W420" t="str">
            <v>Administrasi Umum dan Kepegawaian pada Bagian TU</v>
          </cell>
          <cell r="Y420" t="str">
            <v>Kepala Sub Bagian</v>
          </cell>
          <cell r="Z420" t="str">
            <v>pada</v>
          </cell>
          <cell r="AA420" t="str">
            <v>Fak. Adab dan Humaniora</v>
          </cell>
          <cell r="AB420">
            <v>58</v>
          </cell>
          <cell r="AC420" t="str">
            <v xml:space="preserve">14 Thn 10 bln 7 hari </v>
          </cell>
          <cell r="AD420">
            <v>50</v>
          </cell>
          <cell r="AE420">
            <v>3</v>
          </cell>
          <cell r="AF420">
            <v>0</v>
          </cell>
          <cell r="AG420">
            <v>46631</v>
          </cell>
          <cell r="AH420" t="str">
            <v>Aktif</v>
          </cell>
          <cell r="AL420" t="e">
            <v>#N/A</v>
          </cell>
          <cell r="AM420" t="str">
            <v>Penata Tk. I</v>
          </cell>
        </row>
        <row r="421">
          <cell r="E421" t="str">
            <v>Dra. Romziah.</v>
          </cell>
          <cell r="F421" t="str">
            <v>Dra.</v>
          </cell>
          <cell r="G421" t="str">
            <v>Romziah</v>
          </cell>
          <cell r="I421" t="str">
            <v>III/c</v>
          </cell>
          <cell r="L421" t="str">
            <v>P</v>
          </cell>
          <cell r="M421" t="str">
            <v>196610112002122001</v>
          </cell>
          <cell r="O421" t="str">
            <v>Sri Tanjung</v>
          </cell>
          <cell r="P421" t="str">
            <v>11/10/1966</v>
          </cell>
          <cell r="Q421" t="str">
            <v>01/04/11</v>
          </cell>
          <cell r="R421" t="str">
            <v>01/12/02</v>
          </cell>
          <cell r="S421" t="str">
            <v>S 1 IAIN RF</v>
          </cell>
          <cell r="U421" t="str">
            <v>Pegawai</v>
          </cell>
          <cell r="V421" t="str">
            <v/>
          </cell>
          <cell r="Y421" t="str">
            <v>Kasubbag. AAK</v>
          </cell>
          <cell r="Z421" t="str">
            <v>pada</v>
          </cell>
          <cell r="AA421" t="str">
            <v>Fak. Syari'ah dan Hukum</v>
          </cell>
          <cell r="AB421">
            <v>58</v>
          </cell>
          <cell r="AC421" t="str">
            <v xml:space="preserve">16 Thn 11 bln 7 hari </v>
          </cell>
          <cell r="AD421">
            <v>53</v>
          </cell>
          <cell r="AE421">
            <v>0</v>
          </cell>
          <cell r="AF421">
            <v>27</v>
          </cell>
          <cell r="AG421">
            <v>45597</v>
          </cell>
          <cell r="AH421" t="str">
            <v>Aktif</v>
          </cell>
          <cell r="AL421" t="e">
            <v>#N/A</v>
          </cell>
          <cell r="AM421" t="str">
            <v>Penata</v>
          </cell>
        </row>
        <row r="422">
          <cell r="E422" t="str">
            <v>Rosiani Habsah, SH.</v>
          </cell>
          <cell r="G422" t="str">
            <v>Rosiani Habsah</v>
          </cell>
          <cell r="I422" t="str">
            <v>III/d</v>
          </cell>
          <cell r="L422" t="str">
            <v>P</v>
          </cell>
          <cell r="M422" t="str">
            <v>196011241982032002</v>
          </cell>
          <cell r="O422" t="str">
            <v>Mura</v>
          </cell>
          <cell r="P422" t="str">
            <v>24/11/1960</v>
          </cell>
          <cell r="Q422" t="str">
            <v>01/04/13</v>
          </cell>
          <cell r="R422" t="str">
            <v>01/03/82</v>
          </cell>
          <cell r="S422" t="str">
            <v>SMEA</v>
          </cell>
          <cell r="U422" t="str">
            <v>Pegawai</v>
          </cell>
          <cell r="V422" t="str">
            <v>pada subbag</v>
          </cell>
          <cell r="W422" t="str">
            <v>Tata Usaha</v>
          </cell>
          <cell r="Y422" t="str">
            <v>Kepala Subbag</v>
          </cell>
          <cell r="Z422" t="str">
            <v>pada</v>
          </cell>
          <cell r="AA422" t="str">
            <v>Lembaga Penjamin Mutu (LPM)</v>
          </cell>
          <cell r="AB422">
            <v>58</v>
          </cell>
          <cell r="AC422" t="str">
            <v xml:space="preserve">37 Thn 8 bln 7 hari </v>
          </cell>
          <cell r="AD422">
            <v>58</v>
          </cell>
          <cell r="AE422">
            <v>11</v>
          </cell>
          <cell r="AF422">
            <v>14</v>
          </cell>
          <cell r="AG422">
            <v>43435</v>
          </cell>
          <cell r="AH422" t="str">
            <v>PENSIUN</v>
          </cell>
          <cell r="AL422" t="e">
            <v>#N/A</v>
          </cell>
          <cell r="AM422" t="str">
            <v>Penata Tk. I</v>
          </cell>
        </row>
        <row r="423">
          <cell r="E423" t="str">
            <v>Rozali</v>
          </cell>
          <cell r="G423" t="str">
            <v>Rozali</v>
          </cell>
          <cell r="I423" t="str">
            <v>II/a</v>
          </cell>
          <cell r="L423" t="str">
            <v>L</v>
          </cell>
          <cell r="M423" t="str">
            <v>196408082014111001</v>
          </cell>
          <cell r="Q423" t="str">
            <v>01/11/2014</v>
          </cell>
          <cell r="R423" t="str">
            <v>01/11/2014</v>
          </cell>
          <cell r="T423" t="str">
            <v>SMA</v>
          </cell>
          <cell r="U423" t="str">
            <v>Pegawai</v>
          </cell>
          <cell r="V423" t="str">
            <v/>
          </cell>
          <cell r="Y423" t="str">
            <v>Pengadministrasi Umum</v>
          </cell>
          <cell r="AA423" t="str">
            <v xml:space="preserve">UPT Perpustakaan </v>
          </cell>
          <cell r="AB423">
            <v>58</v>
          </cell>
          <cell r="AC423" t="str">
            <v xml:space="preserve">5 Thn 0 bln 7 hari </v>
          </cell>
          <cell r="AD423">
            <v>119</v>
          </cell>
          <cell r="AE423">
            <v>10</v>
          </cell>
          <cell r="AF423">
            <v>8</v>
          </cell>
          <cell r="AG423">
            <v>21217</v>
          </cell>
          <cell r="AH423" t="str">
            <v>PENSIUN</v>
          </cell>
          <cell r="AL423" t="e">
            <v>#N/A</v>
          </cell>
          <cell r="AM423" t="str">
            <v>Pengatur Muda</v>
          </cell>
        </row>
        <row r="424">
          <cell r="E424" t="str">
            <v>Ruslan</v>
          </cell>
          <cell r="G424" t="str">
            <v>Ruslan</v>
          </cell>
          <cell r="I424" t="str">
            <v>II/a</v>
          </cell>
          <cell r="L424" t="str">
            <v>L</v>
          </cell>
          <cell r="M424" t="str">
            <v>196811032007011023</v>
          </cell>
          <cell r="O424" t="str">
            <v>Palembang</v>
          </cell>
          <cell r="P424" t="str">
            <v>03/10/1968</v>
          </cell>
          <cell r="Q424" t="str">
            <v>01/10/11</v>
          </cell>
          <cell r="R424" t="str">
            <v>01/01/07</v>
          </cell>
          <cell r="S424" t="str">
            <v>S M P</v>
          </cell>
          <cell r="U424" t="str">
            <v>Pegawai</v>
          </cell>
          <cell r="V424" t="str">
            <v>pada subbag</v>
          </cell>
          <cell r="W424" t="str">
            <v>subbag. Administrasi Umum dan Keuangan pada Bagian TU</v>
          </cell>
          <cell r="Y424" t="str">
            <v>Pengadministrasi Umum</v>
          </cell>
          <cell r="AA424" t="str">
            <v>Fak. Sain dan Teknologi</v>
          </cell>
          <cell r="AB424">
            <v>58</v>
          </cell>
          <cell r="AC424" t="str">
            <v xml:space="preserve">12 Thn 10 bln 7 hari </v>
          </cell>
          <cell r="AD424">
            <v>51</v>
          </cell>
          <cell r="AE424">
            <v>1</v>
          </cell>
          <cell r="AF424">
            <v>5</v>
          </cell>
          <cell r="AG424">
            <v>46327</v>
          </cell>
          <cell r="AH424" t="str">
            <v>Aktif</v>
          </cell>
          <cell r="AL424" t="e">
            <v>#N/A</v>
          </cell>
          <cell r="AM424" t="str">
            <v>Pengatur Muda</v>
          </cell>
        </row>
        <row r="425">
          <cell r="E425" t="str">
            <v>Rusman</v>
          </cell>
          <cell r="G425" t="str">
            <v>Rusman</v>
          </cell>
          <cell r="I425" t="str">
            <v>III/b</v>
          </cell>
          <cell r="L425" t="str">
            <v>L</v>
          </cell>
          <cell r="M425" t="str">
            <v>196209071989031003</v>
          </cell>
          <cell r="O425" t="str">
            <v>Palembang</v>
          </cell>
          <cell r="P425" t="str">
            <v>07/09/1962</v>
          </cell>
          <cell r="Q425" t="str">
            <v>01/04/12</v>
          </cell>
          <cell r="R425" t="str">
            <v>01/03/89</v>
          </cell>
          <cell r="S425" t="str">
            <v>SMA - 82</v>
          </cell>
          <cell r="U425" t="str">
            <v>Pegawai</v>
          </cell>
          <cell r="V425" t="str">
            <v>pada subbag</v>
          </cell>
          <cell r="W425" t="str">
            <v>subbag Administrasi Umum dan Kepegawaian pada Bagian TU</v>
          </cell>
          <cell r="Y425" t="str">
            <v>Pengadministrasi Umum</v>
          </cell>
          <cell r="AA425" t="str">
            <v>Fak. Syari'ah dan Hukum</v>
          </cell>
          <cell r="AB425">
            <v>58</v>
          </cell>
          <cell r="AC425" t="str">
            <v xml:space="preserve">30 Thn 8 bln 7 hari </v>
          </cell>
          <cell r="AD425">
            <v>57</v>
          </cell>
          <cell r="AE425">
            <v>2</v>
          </cell>
          <cell r="AF425">
            <v>1</v>
          </cell>
          <cell r="AG425">
            <v>44105</v>
          </cell>
          <cell r="AH425" t="str">
            <v>Aktif</v>
          </cell>
          <cell r="AL425" t="e">
            <v>#N/A</v>
          </cell>
          <cell r="AM425" t="str">
            <v>Penata Muda Tk. I</v>
          </cell>
        </row>
        <row r="426">
          <cell r="E426" t="str">
            <v>Rahmawati, SS.</v>
          </cell>
          <cell r="G426" t="str">
            <v>Rahmawati</v>
          </cell>
          <cell r="H426" t="str">
            <v>S.S</v>
          </cell>
          <cell r="I426" t="str">
            <v>III/c</v>
          </cell>
          <cell r="L426" t="str">
            <v>P</v>
          </cell>
          <cell r="M426" t="str">
            <v>197708232006042026</v>
          </cell>
          <cell r="O426" t="str">
            <v>Palembang</v>
          </cell>
          <cell r="P426" t="str">
            <v>23/08/1977</v>
          </cell>
          <cell r="Q426" t="str">
            <v>01/04/2014</v>
          </cell>
          <cell r="T426" t="str">
            <v>S1</v>
          </cell>
          <cell r="U426" t="str">
            <v>Pegawai</v>
          </cell>
          <cell r="V426" t="str">
            <v>pada subbag</v>
          </cell>
          <cell r="W426" t="str">
            <v xml:space="preserve">Perencanaan </v>
          </cell>
          <cell r="Y426" t="str">
            <v>Pengadministrasi Umum</v>
          </cell>
          <cell r="AA426" t="str">
            <v>Bagian Perencanaan dan Kuangan Biro AUPK</v>
          </cell>
          <cell r="AB426">
            <v>58</v>
          </cell>
          <cell r="AC426" t="str">
            <v xml:space="preserve">119 Thn 10 bln 8 hari </v>
          </cell>
          <cell r="AD426">
            <v>42</v>
          </cell>
          <cell r="AE426">
            <v>2</v>
          </cell>
          <cell r="AF426">
            <v>15</v>
          </cell>
          <cell r="AG426">
            <v>49553</v>
          </cell>
          <cell r="AH426" t="str">
            <v>Aktif</v>
          </cell>
          <cell r="AL426" t="e">
            <v>#N/A</v>
          </cell>
          <cell r="AM426" t="str">
            <v>Penata</v>
          </cell>
        </row>
        <row r="427">
          <cell r="G427" t="str">
            <v>rz</v>
          </cell>
          <cell r="V427" t="str">
            <v/>
          </cell>
          <cell r="AC427" t="str">
            <v xml:space="preserve">119 Thn 10 bln 8 hari </v>
          </cell>
          <cell r="AD427">
            <v>119</v>
          </cell>
          <cell r="AE427">
            <v>10</v>
          </cell>
          <cell r="AF427">
            <v>8</v>
          </cell>
          <cell r="AG427">
            <v>32</v>
          </cell>
          <cell r="AH427" t="str">
            <v>PENSIUN</v>
          </cell>
          <cell r="AL427" t="e">
            <v>#N/A</v>
          </cell>
          <cell r="AM427" t="e">
            <v>#N/A</v>
          </cell>
        </row>
        <row r="428">
          <cell r="G428" t="str">
            <v>rz</v>
          </cell>
          <cell r="V428" t="str">
            <v/>
          </cell>
          <cell r="AC428" t="str">
            <v xml:space="preserve">119 Thn 10 bln 8 hari </v>
          </cell>
          <cell r="AD428">
            <v>119</v>
          </cell>
          <cell r="AE428">
            <v>10</v>
          </cell>
          <cell r="AF428">
            <v>8</v>
          </cell>
          <cell r="AG428">
            <v>32</v>
          </cell>
          <cell r="AH428" t="str">
            <v>PENSIUN</v>
          </cell>
          <cell r="AL428" t="e">
            <v>#N/A</v>
          </cell>
          <cell r="AM428" t="e">
            <v>#N/A</v>
          </cell>
        </row>
        <row r="429">
          <cell r="G429" t="str">
            <v>rz</v>
          </cell>
          <cell r="V429" t="str">
            <v/>
          </cell>
          <cell r="AC429" t="str">
            <v xml:space="preserve">119 Thn 10 bln 8 hari </v>
          </cell>
          <cell r="AD429">
            <v>119</v>
          </cell>
          <cell r="AE429">
            <v>10</v>
          </cell>
          <cell r="AF429">
            <v>8</v>
          </cell>
          <cell r="AG429">
            <v>32</v>
          </cell>
          <cell r="AH429" t="str">
            <v>PENSIUN</v>
          </cell>
          <cell r="AL429" t="e">
            <v>#N/A</v>
          </cell>
          <cell r="AM429" t="e">
            <v>#N/A</v>
          </cell>
        </row>
        <row r="430">
          <cell r="G430" t="str">
            <v>rz</v>
          </cell>
          <cell r="V430" t="str">
            <v/>
          </cell>
          <cell r="AC430" t="str">
            <v xml:space="preserve">119 Thn 10 bln 8 hari </v>
          </cell>
          <cell r="AD430">
            <v>119</v>
          </cell>
          <cell r="AE430">
            <v>10</v>
          </cell>
          <cell r="AF430">
            <v>8</v>
          </cell>
          <cell r="AG430">
            <v>32</v>
          </cell>
          <cell r="AH430" t="str">
            <v>PENSIUN</v>
          </cell>
          <cell r="AL430" t="e">
            <v>#N/A</v>
          </cell>
          <cell r="AM430" t="e">
            <v>#N/A</v>
          </cell>
        </row>
        <row r="431">
          <cell r="G431" t="str">
            <v>rz</v>
          </cell>
          <cell r="V431" t="str">
            <v/>
          </cell>
          <cell r="AC431" t="str">
            <v xml:space="preserve">119 Thn 10 bln 8 hari </v>
          </cell>
          <cell r="AD431">
            <v>119</v>
          </cell>
          <cell r="AE431">
            <v>10</v>
          </cell>
          <cell r="AF431">
            <v>8</v>
          </cell>
          <cell r="AG431">
            <v>32</v>
          </cell>
          <cell r="AH431" t="str">
            <v>PENSIUN</v>
          </cell>
          <cell r="AL431" t="e">
            <v>#N/A</v>
          </cell>
          <cell r="AM431" t="e">
            <v>#N/A</v>
          </cell>
        </row>
        <row r="432">
          <cell r="G432" t="str">
            <v>rz</v>
          </cell>
          <cell r="V432" t="str">
            <v/>
          </cell>
          <cell r="AC432" t="str">
            <v xml:space="preserve">119 Thn 10 bln 8 hari </v>
          </cell>
          <cell r="AD432">
            <v>119</v>
          </cell>
          <cell r="AE432">
            <v>10</v>
          </cell>
          <cell r="AF432">
            <v>8</v>
          </cell>
          <cell r="AG432">
            <v>32</v>
          </cell>
          <cell r="AH432" t="str">
            <v>PENSIUN</v>
          </cell>
          <cell r="AL432" t="e">
            <v>#N/A</v>
          </cell>
          <cell r="AM432" t="e">
            <v>#N/A</v>
          </cell>
        </row>
        <row r="433">
          <cell r="G433" t="str">
            <v>rz</v>
          </cell>
          <cell r="V433" t="str">
            <v/>
          </cell>
          <cell r="AC433" t="str">
            <v xml:space="preserve">119 Thn 10 bln 8 hari </v>
          </cell>
          <cell r="AD433">
            <v>119</v>
          </cell>
          <cell r="AE433">
            <v>10</v>
          </cell>
          <cell r="AF433">
            <v>8</v>
          </cell>
          <cell r="AG433">
            <v>32</v>
          </cell>
          <cell r="AH433" t="str">
            <v>PENSIUN</v>
          </cell>
          <cell r="AL433" t="e">
            <v>#N/A</v>
          </cell>
          <cell r="AM433" t="e">
            <v>#N/A</v>
          </cell>
        </row>
        <row r="434">
          <cell r="G434" t="str">
            <v>rz</v>
          </cell>
          <cell r="V434" t="str">
            <v/>
          </cell>
          <cell r="AC434" t="str">
            <v xml:space="preserve">119 Thn 10 bln 8 hari </v>
          </cell>
          <cell r="AD434">
            <v>119</v>
          </cell>
          <cell r="AE434">
            <v>10</v>
          </cell>
          <cell r="AF434">
            <v>8</v>
          </cell>
          <cell r="AG434">
            <v>32</v>
          </cell>
          <cell r="AH434" t="str">
            <v>PENSIUN</v>
          </cell>
          <cell r="AL434" t="e">
            <v>#N/A</v>
          </cell>
          <cell r="AM434" t="e">
            <v>#N/A</v>
          </cell>
        </row>
        <row r="435">
          <cell r="G435" t="str">
            <v>rz</v>
          </cell>
          <cell r="V435" t="str">
            <v/>
          </cell>
          <cell r="AC435" t="str">
            <v xml:space="preserve">119 Thn 10 bln 8 hari </v>
          </cell>
          <cell r="AD435">
            <v>119</v>
          </cell>
          <cell r="AE435">
            <v>10</v>
          </cell>
          <cell r="AF435">
            <v>8</v>
          </cell>
          <cell r="AG435">
            <v>32</v>
          </cell>
          <cell r="AH435" t="str">
            <v>PENSIUN</v>
          </cell>
          <cell r="AL435" t="e">
            <v>#N/A</v>
          </cell>
          <cell r="AM435" t="e">
            <v>#N/A</v>
          </cell>
        </row>
        <row r="436">
          <cell r="G436" t="str">
            <v>rz</v>
          </cell>
          <cell r="V436" t="str">
            <v/>
          </cell>
          <cell r="AC436" t="str">
            <v xml:space="preserve">119 Thn 10 bln 8 hari </v>
          </cell>
          <cell r="AD436">
            <v>119</v>
          </cell>
          <cell r="AE436">
            <v>10</v>
          </cell>
          <cell r="AF436">
            <v>8</v>
          </cell>
          <cell r="AG436">
            <v>32</v>
          </cell>
          <cell r="AH436" t="str">
            <v>PENSIUN</v>
          </cell>
          <cell r="AL436" t="e">
            <v>#N/A</v>
          </cell>
          <cell r="AM436" t="e">
            <v>#N/A</v>
          </cell>
        </row>
        <row r="437">
          <cell r="G437" t="str">
            <v>rz</v>
          </cell>
          <cell r="V437" t="str">
            <v/>
          </cell>
          <cell r="AC437" t="str">
            <v xml:space="preserve">119 Thn 10 bln 8 hari </v>
          </cell>
          <cell r="AD437">
            <v>119</v>
          </cell>
          <cell r="AE437">
            <v>10</v>
          </cell>
          <cell r="AF437">
            <v>8</v>
          </cell>
          <cell r="AG437">
            <v>32</v>
          </cell>
          <cell r="AH437" t="str">
            <v>PENSIUN</v>
          </cell>
          <cell r="AL437" t="e">
            <v>#N/A</v>
          </cell>
          <cell r="AM437" t="e">
            <v>#N/A</v>
          </cell>
        </row>
        <row r="438">
          <cell r="G438" t="str">
            <v>rz</v>
          </cell>
          <cell r="V438" t="str">
            <v/>
          </cell>
          <cell r="AC438" t="str">
            <v xml:space="preserve">119 Thn 10 bln 8 hari </v>
          </cell>
          <cell r="AD438">
            <v>119</v>
          </cell>
          <cell r="AE438">
            <v>10</v>
          </cell>
          <cell r="AF438">
            <v>8</v>
          </cell>
          <cell r="AG438">
            <v>32</v>
          </cell>
          <cell r="AH438" t="str">
            <v>PENSIUN</v>
          </cell>
          <cell r="AL438" t="e">
            <v>#N/A</v>
          </cell>
          <cell r="AM438" t="e">
            <v>#N/A</v>
          </cell>
        </row>
        <row r="439">
          <cell r="G439" t="str">
            <v>rz</v>
          </cell>
          <cell r="V439" t="str">
            <v/>
          </cell>
          <cell r="AC439" t="str">
            <v xml:space="preserve">119 Thn 10 bln 8 hari </v>
          </cell>
          <cell r="AD439">
            <v>119</v>
          </cell>
          <cell r="AE439">
            <v>10</v>
          </cell>
          <cell r="AF439">
            <v>8</v>
          </cell>
          <cell r="AG439">
            <v>32</v>
          </cell>
          <cell r="AH439" t="str">
            <v>PENSIUN</v>
          </cell>
          <cell r="AL439" t="e">
            <v>#N/A</v>
          </cell>
          <cell r="AM439" t="e">
            <v>#N/A</v>
          </cell>
        </row>
        <row r="440">
          <cell r="G440" t="str">
            <v>rz</v>
          </cell>
          <cell r="V440" t="str">
            <v/>
          </cell>
          <cell r="AC440" t="str">
            <v xml:space="preserve">119 Thn 10 bln 8 hari </v>
          </cell>
          <cell r="AD440">
            <v>119</v>
          </cell>
          <cell r="AE440">
            <v>10</v>
          </cell>
          <cell r="AF440">
            <v>8</v>
          </cell>
          <cell r="AG440">
            <v>32</v>
          </cell>
          <cell r="AH440" t="str">
            <v>PENSIUN</v>
          </cell>
          <cell r="AL440" t="e">
            <v>#N/A</v>
          </cell>
          <cell r="AM440" t="e">
            <v>#N/A</v>
          </cell>
        </row>
        <row r="441">
          <cell r="G441" t="str">
            <v>rz</v>
          </cell>
          <cell r="V441" t="str">
            <v/>
          </cell>
          <cell r="AC441" t="str">
            <v xml:space="preserve">119 Thn 10 bln 8 hari </v>
          </cell>
          <cell r="AD441">
            <v>119</v>
          </cell>
          <cell r="AE441">
            <v>10</v>
          </cell>
          <cell r="AF441">
            <v>8</v>
          </cell>
          <cell r="AG441">
            <v>32</v>
          </cell>
          <cell r="AH441" t="str">
            <v>PENSIUN</v>
          </cell>
          <cell r="AL441" t="e">
            <v>#N/A</v>
          </cell>
          <cell r="AM441" t="e">
            <v>#N/A</v>
          </cell>
        </row>
        <row r="442">
          <cell r="G442" t="str">
            <v>s</v>
          </cell>
          <cell r="V442" t="str">
            <v/>
          </cell>
          <cell r="AC442" t="str">
            <v xml:space="preserve">119 Thn 10 bln 8 hari </v>
          </cell>
          <cell r="AD442">
            <v>119</v>
          </cell>
          <cell r="AE442">
            <v>10</v>
          </cell>
          <cell r="AF442">
            <v>8</v>
          </cell>
          <cell r="AG442">
            <v>32</v>
          </cell>
          <cell r="AH442" t="str">
            <v>PENSIUN</v>
          </cell>
          <cell r="AL442" t="e">
            <v>#N/A</v>
          </cell>
          <cell r="AM442" t="e">
            <v>#N/A</v>
          </cell>
        </row>
        <row r="443">
          <cell r="E443" t="str">
            <v>Saniah, SE.</v>
          </cell>
          <cell r="G443" t="str">
            <v>Saniah</v>
          </cell>
          <cell r="H443" t="str">
            <v>S.E.</v>
          </cell>
          <cell r="I443" t="str">
            <v>III/b</v>
          </cell>
          <cell r="L443" t="str">
            <v>P</v>
          </cell>
          <cell r="M443" t="str">
            <v>198109182010012002</v>
          </cell>
          <cell r="O443" t="str">
            <v>Palembang</v>
          </cell>
          <cell r="P443">
            <v>29847</v>
          </cell>
          <cell r="Q443">
            <v>41730</v>
          </cell>
          <cell r="R443" t="str">
            <v>01-10-2010</v>
          </cell>
          <cell r="S443" t="str">
            <v>S1</v>
          </cell>
          <cell r="U443" t="str">
            <v>Pegawai</v>
          </cell>
          <cell r="V443" t="str">
            <v/>
          </cell>
          <cell r="Y443" t="str">
            <v>Pengadministrasi Umum</v>
          </cell>
          <cell r="AA443" t="str">
            <v>Pusat Pengembangan Bisnis</v>
          </cell>
          <cell r="AB443">
            <v>58</v>
          </cell>
          <cell r="AC443" t="str">
            <v xml:space="preserve">9 Thn 1 bln 7 hari </v>
          </cell>
          <cell r="AD443">
            <v>38</v>
          </cell>
          <cell r="AE443">
            <v>1</v>
          </cell>
          <cell r="AF443">
            <v>20</v>
          </cell>
          <cell r="AG443">
            <v>51044</v>
          </cell>
          <cell r="AH443" t="str">
            <v>Aktif</v>
          </cell>
          <cell r="AL443" t="e">
            <v>#N/A</v>
          </cell>
          <cell r="AM443" t="str">
            <v>Penata Muda Tk. I</v>
          </cell>
        </row>
        <row r="444">
          <cell r="E444" t="str">
            <v>Seplina</v>
          </cell>
          <cell r="G444" t="str">
            <v>Seplina</v>
          </cell>
          <cell r="H444" t="str">
            <v>S.E</v>
          </cell>
          <cell r="I444" t="str">
            <v>III/a</v>
          </cell>
          <cell r="L444" t="str">
            <v>P</v>
          </cell>
          <cell r="M444" t="str">
            <v>197409152007012027</v>
          </cell>
          <cell r="O444" t="str">
            <v>Muara Enim</v>
          </cell>
          <cell r="P444" t="str">
            <v>15/09/1974</v>
          </cell>
          <cell r="Q444" t="str">
            <v>01/10/11</v>
          </cell>
          <cell r="R444" t="str">
            <v>01/01/07</v>
          </cell>
          <cell r="S444" t="str">
            <v xml:space="preserve">S1 </v>
          </cell>
          <cell r="U444" t="str">
            <v>Pegawai</v>
          </cell>
          <cell r="V444" t="str">
            <v>pada subbag</v>
          </cell>
          <cell r="W444" t="str">
            <v>subbag Perencanaan dan Keuangan pada Bagian TU</v>
          </cell>
          <cell r="Y444" t="str">
            <v>Pengadministrasi Umum</v>
          </cell>
          <cell r="AA444" t="str">
            <v>Fak. Ushuludin dan Pemikiran Islam</v>
          </cell>
          <cell r="AB444">
            <v>58</v>
          </cell>
          <cell r="AC444" t="str">
            <v xml:space="preserve">12 Thn 10 bln 7 hari </v>
          </cell>
          <cell r="AD444">
            <v>45</v>
          </cell>
          <cell r="AE444">
            <v>1</v>
          </cell>
          <cell r="AF444">
            <v>23</v>
          </cell>
          <cell r="AG444">
            <v>48488</v>
          </cell>
          <cell r="AH444" t="str">
            <v>PENSIUN</v>
          </cell>
          <cell r="AK444" t="str">
            <v>Bendahara Pembantu</v>
          </cell>
          <cell r="AL444" t="e">
            <v>#N/A</v>
          </cell>
          <cell r="AM444" t="str">
            <v>Penata Muda</v>
          </cell>
        </row>
        <row r="445">
          <cell r="E445" t="str">
            <v>Dra. Siti Chosiah</v>
          </cell>
          <cell r="F445" t="str">
            <v>Dra.</v>
          </cell>
          <cell r="G445" t="str">
            <v>Siti Chosiah</v>
          </cell>
          <cell r="I445" t="str">
            <v>III/c</v>
          </cell>
          <cell r="L445" t="str">
            <v>P</v>
          </cell>
          <cell r="M445" t="str">
            <v>195508271982032001</v>
          </cell>
          <cell r="O445" t="str">
            <v>Babatan  (Lahat)</v>
          </cell>
          <cell r="P445" t="str">
            <v>27/08/1955</v>
          </cell>
          <cell r="Q445" t="str">
            <v>01/10/05</v>
          </cell>
          <cell r="R445" t="str">
            <v>01/03/82</v>
          </cell>
          <cell r="S445" t="str">
            <v>S 1</v>
          </cell>
          <cell r="U445" t="str">
            <v>Pegawai</v>
          </cell>
          <cell r="V445" t="str">
            <v>pada subbag</v>
          </cell>
          <cell r="W445" t="str">
            <v xml:space="preserve">Perpustakaan </v>
          </cell>
          <cell r="Y445" t="str">
            <v>Pustakawan</v>
          </cell>
          <cell r="Z445" t="str">
            <v>pada</v>
          </cell>
          <cell r="AA445" t="str">
            <v xml:space="preserve">Perpustakaan </v>
          </cell>
          <cell r="AB445">
            <v>58</v>
          </cell>
          <cell r="AC445" t="str">
            <v xml:space="preserve">37 Thn 8 bln 7 hari </v>
          </cell>
          <cell r="AD445">
            <v>64</v>
          </cell>
          <cell r="AE445">
            <v>2</v>
          </cell>
          <cell r="AF445">
            <v>11</v>
          </cell>
          <cell r="AG445">
            <v>41518</v>
          </cell>
          <cell r="AH445" t="str">
            <v>PENSIUN</v>
          </cell>
          <cell r="AL445" t="e">
            <v>#N/A</v>
          </cell>
          <cell r="AM445" t="str">
            <v>Penata</v>
          </cell>
        </row>
        <row r="446">
          <cell r="E446" t="str">
            <v>Sri Hartini, A.Md.</v>
          </cell>
          <cell r="G446" t="str">
            <v>Sri Hartini</v>
          </cell>
          <cell r="H446" t="str">
            <v>A.Md.</v>
          </cell>
          <cell r="I446" t="str">
            <v>II/d</v>
          </cell>
          <cell r="L446" t="str">
            <v>P</v>
          </cell>
          <cell r="M446" t="str">
            <v>198006012005012010</v>
          </cell>
          <cell r="O446" t="str">
            <v>Palembang</v>
          </cell>
          <cell r="P446" t="str">
            <v>01/06/1980</v>
          </cell>
          <cell r="Q446" t="str">
            <v>01/01/05</v>
          </cell>
          <cell r="R446" t="str">
            <v>01/01/05</v>
          </cell>
          <cell r="S446" t="str">
            <v>D 3 Unila</v>
          </cell>
          <cell r="T446" t="str">
            <v>D3</v>
          </cell>
          <cell r="U446" t="str">
            <v>Pegawai</v>
          </cell>
          <cell r="V446" t="str">
            <v/>
          </cell>
          <cell r="Y446" t="str">
            <v>Pustakawan</v>
          </cell>
          <cell r="Z446" t="str">
            <v>pada</v>
          </cell>
          <cell r="AA446" t="str">
            <v xml:space="preserve">Fak. Dakwah dan Komunikasi </v>
          </cell>
          <cell r="AB446">
            <v>58</v>
          </cell>
          <cell r="AC446" t="str">
            <v xml:space="preserve">14 Thn 10 bln 7 hari </v>
          </cell>
          <cell r="AD446">
            <v>39</v>
          </cell>
          <cell r="AE446">
            <v>5</v>
          </cell>
          <cell r="AF446">
            <v>7</v>
          </cell>
          <cell r="AG446">
            <v>50587</v>
          </cell>
          <cell r="AH446" t="str">
            <v>Aktif</v>
          </cell>
          <cell r="AL446" t="e">
            <v>#N/A</v>
          </cell>
          <cell r="AM446" t="str">
            <v>Pengatur Tk. I</v>
          </cell>
        </row>
        <row r="447">
          <cell r="E447" t="str">
            <v>Dra. Sri Mulyati</v>
          </cell>
          <cell r="F447" t="str">
            <v>Dra.</v>
          </cell>
          <cell r="G447" t="str">
            <v>Sri Mulyati</v>
          </cell>
          <cell r="I447" t="str">
            <v>III/d</v>
          </cell>
          <cell r="L447" t="str">
            <v>P</v>
          </cell>
          <cell r="M447" t="str">
            <v>196101111993032001</v>
          </cell>
          <cell r="O447" t="str">
            <v>Blambangan (OKU)</v>
          </cell>
          <cell r="P447" t="str">
            <v>13/01/1961</v>
          </cell>
          <cell r="Q447" t="str">
            <v>01/04/06</v>
          </cell>
          <cell r="R447" t="str">
            <v>01/03/93</v>
          </cell>
          <cell r="S447" t="str">
            <v xml:space="preserve">S1 IAIN </v>
          </cell>
          <cell r="U447" t="str">
            <v>Pegawai</v>
          </cell>
          <cell r="V447" t="str">
            <v/>
          </cell>
          <cell r="Y447" t="str">
            <v>Kasubbag. AUK</v>
          </cell>
          <cell r="Z447" t="str">
            <v>pada</v>
          </cell>
          <cell r="AA447" t="str">
            <v xml:space="preserve">Fak. Dakwah dan Komunikasi </v>
          </cell>
          <cell r="AB447">
            <v>58</v>
          </cell>
          <cell r="AC447" t="str">
            <v xml:space="preserve">26 Thn 8 bln 7 hari </v>
          </cell>
          <cell r="AD447">
            <v>58</v>
          </cell>
          <cell r="AE447">
            <v>9</v>
          </cell>
          <cell r="AF447">
            <v>25</v>
          </cell>
          <cell r="AG447">
            <v>43497</v>
          </cell>
          <cell r="AH447" t="str">
            <v>PENSIUN</v>
          </cell>
          <cell r="AL447" t="e">
            <v>#N/A</v>
          </cell>
          <cell r="AM447" t="str">
            <v>Penata Tk. I</v>
          </cell>
        </row>
        <row r="448">
          <cell r="E448" t="str">
            <v>Suandi</v>
          </cell>
          <cell r="G448" t="str">
            <v>Suandi</v>
          </cell>
          <cell r="I448" t="str">
            <v>II/a</v>
          </cell>
          <cell r="L448" t="str">
            <v>L</v>
          </cell>
          <cell r="M448" t="str">
            <v>195903101983031006</v>
          </cell>
          <cell r="O448" t="str">
            <v>Plaju</v>
          </cell>
          <cell r="P448" t="str">
            <v>10/03/1959</v>
          </cell>
          <cell r="Q448" t="str">
            <v>01/04/99</v>
          </cell>
          <cell r="R448" t="str">
            <v>01/03/83</v>
          </cell>
          <cell r="S448" t="str">
            <v>SD</v>
          </cell>
          <cell r="U448" t="str">
            <v>Pegawai</v>
          </cell>
          <cell r="V448" t="str">
            <v>pada subbag</v>
          </cell>
          <cell r="W448" t="str">
            <v xml:space="preserve">Umum </v>
          </cell>
          <cell r="Y448" t="str">
            <v>Pengadministrasi Umum</v>
          </cell>
          <cell r="AA448" t="str">
            <v xml:space="preserve">Umum </v>
          </cell>
          <cell r="AB448">
            <v>58</v>
          </cell>
          <cell r="AC448" t="str">
            <v xml:space="preserve">36 Thn 8 bln 7 hari </v>
          </cell>
          <cell r="AD448">
            <v>60</v>
          </cell>
          <cell r="AE448">
            <v>7</v>
          </cell>
          <cell r="AF448">
            <v>28</v>
          </cell>
          <cell r="AG448">
            <v>42826</v>
          </cell>
          <cell r="AH448" t="str">
            <v>PENSIUN</v>
          </cell>
          <cell r="AL448" t="e">
            <v>#N/A</v>
          </cell>
          <cell r="AM448" t="str">
            <v>Pengatur Muda</v>
          </cell>
        </row>
        <row r="449">
          <cell r="E449" t="str">
            <v>Sudirman, SH.</v>
          </cell>
          <cell r="G449" t="str">
            <v>Sudirman</v>
          </cell>
          <cell r="H449" t="str">
            <v>S.H</v>
          </cell>
          <cell r="I449" t="str">
            <v>III/b</v>
          </cell>
          <cell r="L449" t="str">
            <v>L</v>
          </cell>
          <cell r="M449" t="str">
            <v>196508062003021001</v>
          </cell>
          <cell r="O449" t="str">
            <v>Lahat</v>
          </cell>
          <cell r="P449">
            <v>23960</v>
          </cell>
          <cell r="Q449">
            <v>42644</v>
          </cell>
          <cell r="R449" t="str">
            <v>01/02/03</v>
          </cell>
          <cell r="S449" t="str">
            <v>Ilmu Hukum - 2010</v>
          </cell>
          <cell r="T449" t="str">
            <v>S1</v>
          </cell>
          <cell r="U449" t="str">
            <v>Pegawai</v>
          </cell>
          <cell r="V449" t="str">
            <v>pada subbag</v>
          </cell>
          <cell r="W449" t="str">
            <v>subbag Administrasi Umum dan Kepegawaian pada Bagian TU</v>
          </cell>
          <cell r="Y449" t="str">
            <v>Pengadministrasi Umum</v>
          </cell>
          <cell r="AA449" t="str">
            <v xml:space="preserve">Fak. Ilmu Tarbiyah dan Ilmu Keguruan </v>
          </cell>
          <cell r="AB449">
            <v>58</v>
          </cell>
          <cell r="AC449" t="str">
            <v xml:space="preserve">16 Thn 9 bln 7 hari </v>
          </cell>
          <cell r="AD449">
            <v>54</v>
          </cell>
          <cell r="AE449">
            <v>3</v>
          </cell>
          <cell r="AF449">
            <v>2</v>
          </cell>
          <cell r="AG449">
            <v>45170</v>
          </cell>
          <cell r="AH449" t="str">
            <v>Aktif</v>
          </cell>
          <cell r="AL449" t="e">
            <v>#N/A</v>
          </cell>
          <cell r="AM449" t="str">
            <v>Penata Muda Tk. I</v>
          </cell>
        </row>
        <row r="450">
          <cell r="E450" t="str">
            <v>Drs. Suharto</v>
          </cell>
          <cell r="F450" t="str">
            <v>Drs.</v>
          </cell>
          <cell r="G450" t="str">
            <v>Suharto</v>
          </cell>
          <cell r="I450" t="str">
            <v>III/d</v>
          </cell>
          <cell r="L450" t="str">
            <v>L</v>
          </cell>
          <cell r="M450" t="str">
            <v>196706052002121001</v>
          </cell>
          <cell r="O450" t="str">
            <v>O K I</v>
          </cell>
          <cell r="P450" t="str">
            <v>05/06/1967</v>
          </cell>
          <cell r="Q450" t="str">
            <v>01/04/11</v>
          </cell>
          <cell r="R450" t="str">
            <v>01/12/02</v>
          </cell>
          <cell r="S450" t="str">
            <v>S 1</v>
          </cell>
          <cell r="U450" t="str">
            <v>Pegawai</v>
          </cell>
          <cell r="V450" t="str">
            <v>pada subbag</v>
          </cell>
          <cell r="W450" t="str">
            <v>Bagian Administrasi Akademik dan Kemahasiswaan (BAAK)</v>
          </cell>
          <cell r="Y450" t="str">
            <v xml:space="preserve">Kasubbag. </v>
          </cell>
          <cell r="Z450" t="str">
            <v>pada</v>
          </cell>
          <cell r="AA450" t="str">
            <v>Bagian Administrasi Akademik dan Kemahasiswaan (BAAK)</v>
          </cell>
          <cell r="AB450">
            <v>58</v>
          </cell>
          <cell r="AC450" t="str">
            <v xml:space="preserve">16 Thn 11 bln 7 hari </v>
          </cell>
          <cell r="AD450">
            <v>52</v>
          </cell>
          <cell r="AE450">
            <v>5</v>
          </cell>
          <cell r="AF450">
            <v>3</v>
          </cell>
          <cell r="AG450">
            <v>45839</v>
          </cell>
          <cell r="AH450" t="str">
            <v>Aktif</v>
          </cell>
          <cell r="AL450" t="e">
            <v>#N/A</v>
          </cell>
          <cell r="AM450" t="str">
            <v>Penata Tk. I</v>
          </cell>
        </row>
        <row r="451">
          <cell r="E451" t="str">
            <v>Suhermanto,S.Sos, M.M.</v>
          </cell>
          <cell r="G451" t="str">
            <v>Suhermanto</v>
          </cell>
          <cell r="H451" t="str">
            <v>S.Sos.MM.</v>
          </cell>
          <cell r="I451" t="str">
            <v>III/d</v>
          </cell>
          <cell r="L451" t="str">
            <v>L</v>
          </cell>
          <cell r="M451" t="str">
            <v>196709091987031001</v>
          </cell>
          <cell r="O451" t="str">
            <v>Tanjung Raja (OKI)</v>
          </cell>
          <cell r="P451" t="str">
            <v>09/09/1967</v>
          </cell>
          <cell r="Q451" t="str">
            <v>01/04/11</v>
          </cell>
          <cell r="R451" t="str">
            <v>01/03/87</v>
          </cell>
          <cell r="S451" t="str">
            <v>S2 Bina Darma</v>
          </cell>
          <cell r="T451" t="str">
            <v>S2</v>
          </cell>
          <cell r="U451" t="str">
            <v>Pegawai</v>
          </cell>
          <cell r="V451" t="str">
            <v>pada subbag</v>
          </cell>
          <cell r="W451" t="str">
            <v>Administrasi Umum dan Kepegawaian Bagian TU</v>
          </cell>
          <cell r="Y451" t="str">
            <v xml:space="preserve">Kasubbag. </v>
          </cell>
          <cell r="Z451" t="str">
            <v>pada</v>
          </cell>
          <cell r="AA451" t="str">
            <v>Fak. Ushuludin dan Pemikiran Islam</v>
          </cell>
          <cell r="AB451">
            <v>58</v>
          </cell>
          <cell r="AC451" t="str">
            <v xml:space="preserve">32 Thn 8 bln 7 hari </v>
          </cell>
          <cell r="AD451">
            <v>52</v>
          </cell>
          <cell r="AE451">
            <v>1</v>
          </cell>
          <cell r="AF451">
            <v>29</v>
          </cell>
          <cell r="AG451">
            <v>45931</v>
          </cell>
          <cell r="AH451" t="str">
            <v>Aktif</v>
          </cell>
          <cell r="AL451" t="e">
            <v>#N/A</v>
          </cell>
          <cell r="AM451" t="str">
            <v>Penata Tk. I</v>
          </cell>
        </row>
        <row r="452">
          <cell r="E452" t="str">
            <v>Sujasman, S.Ag.</v>
          </cell>
          <cell r="G452" t="str">
            <v>Sujasman</v>
          </cell>
          <cell r="H452" t="str">
            <v>S.Ag.</v>
          </cell>
          <cell r="I452" t="str">
            <v>III/b</v>
          </cell>
          <cell r="L452" t="str">
            <v>L</v>
          </cell>
          <cell r="M452" t="str">
            <v>197401022009101003</v>
          </cell>
          <cell r="N452" t="str">
            <v>P. 330909/004/KR.VII/KARPEG/2011</v>
          </cell>
          <cell r="O452" t="str">
            <v>Lb Linggau</v>
          </cell>
          <cell r="P452">
            <v>27031</v>
          </cell>
          <cell r="Q452">
            <v>42644</v>
          </cell>
          <cell r="R452" t="str">
            <v>01/10/09</v>
          </cell>
          <cell r="S452" t="str">
            <v>Pendidikan Agama Islam - 2001</v>
          </cell>
          <cell r="T452" t="str">
            <v>S1</v>
          </cell>
          <cell r="U452" t="str">
            <v>Pegawai</v>
          </cell>
          <cell r="V452" t="str">
            <v>pada subbag</v>
          </cell>
          <cell r="W452" t="str">
            <v>subbag Tata Usaha</v>
          </cell>
          <cell r="Y452" t="str">
            <v>Pengadministrasi Umum</v>
          </cell>
          <cell r="AA452" t="str">
            <v>Bagian Umum Biro AUPK</v>
          </cell>
          <cell r="AB452">
            <v>58</v>
          </cell>
          <cell r="AC452" t="str">
            <v xml:space="preserve">10 Thn 1 bln 7 hari </v>
          </cell>
          <cell r="AD452">
            <v>45</v>
          </cell>
          <cell r="AE452">
            <v>10</v>
          </cell>
          <cell r="AF452">
            <v>6</v>
          </cell>
          <cell r="AG452">
            <v>48245</v>
          </cell>
          <cell r="AH452" t="str">
            <v>Aktif</v>
          </cell>
          <cell r="AL452" t="e">
            <v>#N/A</v>
          </cell>
          <cell r="AM452" t="str">
            <v>Penata Muda Tk. I</v>
          </cell>
        </row>
        <row r="453">
          <cell r="E453" t="str">
            <v>Sumartono</v>
          </cell>
          <cell r="G453" t="str">
            <v>Sumartono</v>
          </cell>
          <cell r="I453" t="str">
            <v>II/a</v>
          </cell>
          <cell r="L453" t="str">
            <v>L</v>
          </cell>
          <cell r="M453" t="str">
            <v>197207022009101001</v>
          </cell>
          <cell r="O453" t="str">
            <v>Palembang</v>
          </cell>
          <cell r="P453">
            <v>26482</v>
          </cell>
          <cell r="Q453" t="str">
            <v>01/10/09</v>
          </cell>
          <cell r="R453" t="str">
            <v>01/10/09</v>
          </cell>
          <cell r="S453" t="str">
            <v>SMEA</v>
          </cell>
          <cell r="U453" t="str">
            <v>Pegawai</v>
          </cell>
          <cell r="V453" t="str">
            <v>pada subbag</v>
          </cell>
          <cell r="W453" t="str">
            <v>Administrasi Umum dan Keuangan Bagian TU</v>
          </cell>
          <cell r="Y453" t="str">
            <v>Pengadministrasi Umum</v>
          </cell>
          <cell r="AA453" t="str">
            <v xml:space="preserve">Fak. Psikologi </v>
          </cell>
          <cell r="AB453">
            <v>58</v>
          </cell>
          <cell r="AC453" t="str">
            <v xml:space="preserve">10 Thn 1 bln 7 hari </v>
          </cell>
          <cell r="AD453">
            <v>47</v>
          </cell>
          <cell r="AE453">
            <v>4</v>
          </cell>
          <cell r="AF453">
            <v>6</v>
          </cell>
          <cell r="AG453">
            <v>47696</v>
          </cell>
          <cell r="AH453" t="str">
            <v>Aktif</v>
          </cell>
          <cell r="AL453" t="e">
            <v>#N/A</v>
          </cell>
          <cell r="AM453" t="str">
            <v>Pengatur Muda</v>
          </cell>
        </row>
        <row r="454">
          <cell r="E454" t="str">
            <v>Suradi</v>
          </cell>
          <cell r="G454" t="str">
            <v>Suradi</v>
          </cell>
          <cell r="I454" t="str">
            <v>III/a</v>
          </cell>
          <cell r="L454" t="str">
            <v>L</v>
          </cell>
          <cell r="M454" t="str">
            <v>196912091994031002</v>
          </cell>
          <cell r="O454" t="str">
            <v>Lubuk Linggau</v>
          </cell>
          <cell r="P454" t="str">
            <v>12/09/1969</v>
          </cell>
          <cell r="Q454" t="str">
            <v>01/04/11</v>
          </cell>
          <cell r="R454" t="str">
            <v>01/04/94</v>
          </cell>
          <cell r="S454" t="str">
            <v>S M A - 91</v>
          </cell>
          <cell r="U454" t="str">
            <v>Pegawai</v>
          </cell>
          <cell r="V454" t="str">
            <v/>
          </cell>
          <cell r="Y454" t="str">
            <v>Pengadministrasi Umum</v>
          </cell>
          <cell r="AA454" t="str">
            <v xml:space="preserve">Fak. Ekonomi dan Bisnis Islam </v>
          </cell>
          <cell r="AB454">
            <v>58</v>
          </cell>
          <cell r="AC454" t="str">
            <v xml:space="preserve">25 Thn 7 bln 7 hari </v>
          </cell>
          <cell r="AD454">
            <v>50</v>
          </cell>
          <cell r="AE454">
            <v>1</v>
          </cell>
          <cell r="AF454">
            <v>26</v>
          </cell>
          <cell r="AG454">
            <v>46661</v>
          </cell>
          <cell r="AH454" t="str">
            <v>Aktif</v>
          </cell>
          <cell r="AL454" t="e">
            <v>#N/A</v>
          </cell>
          <cell r="AM454" t="str">
            <v>Penata Muda</v>
          </cell>
        </row>
        <row r="455">
          <cell r="E455" t="str">
            <v>Suriyani, S.E.</v>
          </cell>
          <cell r="G455" t="str">
            <v>Suriyani</v>
          </cell>
          <cell r="H455" t="str">
            <v>S.E.</v>
          </cell>
          <cell r="I455" t="str">
            <v>III/b</v>
          </cell>
          <cell r="L455" t="str">
            <v>P</v>
          </cell>
          <cell r="M455" t="str">
            <v>198405012009102001</v>
          </cell>
          <cell r="N455" t="str">
            <v>D. 432044/013/ KR.VII/ KARPEG/ 2011</v>
          </cell>
          <cell r="O455" t="str">
            <v>Palembang</v>
          </cell>
          <cell r="P455">
            <v>30803</v>
          </cell>
          <cell r="Q455">
            <v>42644</v>
          </cell>
          <cell r="R455" t="str">
            <v>01/10/09</v>
          </cell>
          <cell r="S455" t="str">
            <v>Ekonomi Akuntansi - 2008</v>
          </cell>
          <cell r="T455" t="str">
            <v>S1</v>
          </cell>
          <cell r="U455" t="str">
            <v>Pegawai</v>
          </cell>
          <cell r="V455" t="str">
            <v>pada subbag</v>
          </cell>
          <cell r="W455" t="str">
            <v>Akademik, Kemahasiswaan dan Alumni Bagian TU</v>
          </cell>
          <cell r="Y455" t="str">
            <v>Pengadministrasi Umum</v>
          </cell>
          <cell r="AA455" t="str">
            <v xml:space="preserve">Fak. Ekonomi dan Bisnis Islam </v>
          </cell>
          <cell r="AB455">
            <v>58</v>
          </cell>
          <cell r="AC455" t="str">
            <v xml:space="preserve">10 Thn 1 bln 7 hari </v>
          </cell>
          <cell r="AD455">
            <v>35</v>
          </cell>
          <cell r="AE455">
            <v>6</v>
          </cell>
          <cell r="AF455">
            <v>7</v>
          </cell>
          <cell r="AG455">
            <v>52018</v>
          </cell>
          <cell r="AH455" t="str">
            <v>Aktif</v>
          </cell>
          <cell r="AL455" t="e">
            <v>#N/A</v>
          </cell>
          <cell r="AM455" t="str">
            <v>Penata Muda Tk. I</v>
          </cell>
        </row>
        <row r="456">
          <cell r="E456" t="str">
            <v>Suryadi. SH.</v>
          </cell>
          <cell r="G456" t="str">
            <v>Suryadi</v>
          </cell>
          <cell r="H456" t="str">
            <v>S.H.</v>
          </cell>
          <cell r="I456" t="str">
            <v>III/d</v>
          </cell>
          <cell r="L456" t="str">
            <v>L</v>
          </cell>
          <cell r="M456" t="str">
            <v>196110061994031001</v>
          </cell>
          <cell r="O456" t="str">
            <v>Palembang</v>
          </cell>
          <cell r="P456" t="str">
            <v>06/10/1961</v>
          </cell>
          <cell r="Q456" t="str">
            <v>01/10/11</v>
          </cell>
          <cell r="R456" t="str">
            <v>01/04/94</v>
          </cell>
          <cell r="S456" t="str">
            <v>S 1 UNMUH</v>
          </cell>
          <cell r="U456" t="str">
            <v>Pegawai</v>
          </cell>
          <cell r="V456" t="str">
            <v/>
          </cell>
          <cell r="Y456" t="str">
            <v>Kasubbag. AAK</v>
          </cell>
          <cell r="Z456" t="str">
            <v>pada</v>
          </cell>
          <cell r="AA456" t="str">
            <v xml:space="preserve">Fak. Dakwah dan Komunikasi </v>
          </cell>
          <cell r="AB456">
            <v>58</v>
          </cell>
          <cell r="AC456" t="str">
            <v xml:space="preserve">25 Thn 7 bln 7 hari </v>
          </cell>
          <cell r="AD456">
            <v>58</v>
          </cell>
          <cell r="AE456">
            <v>1</v>
          </cell>
          <cell r="AF456">
            <v>2</v>
          </cell>
          <cell r="AG456">
            <v>43770</v>
          </cell>
          <cell r="AH456" t="str">
            <v>PENSIUN</v>
          </cell>
          <cell r="AL456" t="e">
            <v>#N/A</v>
          </cell>
          <cell r="AM456" t="str">
            <v>Penata Tk. I</v>
          </cell>
        </row>
        <row r="457">
          <cell r="E457" t="str">
            <v>Suryadi</v>
          </cell>
          <cell r="G457" t="str">
            <v>Suryadi</v>
          </cell>
          <cell r="H457" t="str">
            <v>S.H.</v>
          </cell>
          <cell r="I457" t="str">
            <v>III/b</v>
          </cell>
          <cell r="L457" t="str">
            <v>L</v>
          </cell>
          <cell r="M457" t="str">
            <v>196504051986041001</v>
          </cell>
          <cell r="O457" t="str">
            <v>Palembang</v>
          </cell>
          <cell r="P457" t="str">
            <v>04/05/1965</v>
          </cell>
          <cell r="Q457" t="str">
            <v>01/10/10</v>
          </cell>
          <cell r="R457" t="str">
            <v>01/03/86</v>
          </cell>
          <cell r="S457" t="str">
            <v xml:space="preserve">KKPA </v>
          </cell>
          <cell r="U457" t="str">
            <v>Pegawai</v>
          </cell>
          <cell r="V457" t="str">
            <v>pada subbag</v>
          </cell>
          <cell r="W457" t="str">
            <v>subbag Akademik dan Alumni pada Bagian TU</v>
          </cell>
          <cell r="Y457" t="str">
            <v>Pengadministrasi Umum</v>
          </cell>
          <cell r="AA457" t="str">
            <v>Fak. Ushuludin dan Pemikiran Islam</v>
          </cell>
          <cell r="AB457">
            <v>58</v>
          </cell>
          <cell r="AC457" t="str">
            <v xml:space="preserve">33 Thn 8 bln 7 hari </v>
          </cell>
          <cell r="AD457">
            <v>54</v>
          </cell>
          <cell r="AE457">
            <v>6</v>
          </cell>
          <cell r="AF457">
            <v>4</v>
          </cell>
          <cell r="AG457">
            <v>45078</v>
          </cell>
          <cell r="AH457" t="str">
            <v>Aktif</v>
          </cell>
          <cell r="AL457" t="e">
            <v>#N/A</v>
          </cell>
          <cell r="AM457" t="str">
            <v>Penata Muda Tk. I</v>
          </cell>
        </row>
        <row r="458">
          <cell r="E458" t="str">
            <v>Suwito</v>
          </cell>
          <cell r="G458" t="str">
            <v>Suwito</v>
          </cell>
          <cell r="I458" t="str">
            <v>II/c</v>
          </cell>
          <cell r="L458" t="str">
            <v>L</v>
          </cell>
          <cell r="M458" t="str">
            <v>196501212005011004</v>
          </cell>
          <cell r="O458" t="str">
            <v>Pacitan</v>
          </cell>
          <cell r="P458" t="str">
            <v>21/01/1965</v>
          </cell>
          <cell r="Q458" t="str">
            <v>01/04/13</v>
          </cell>
          <cell r="R458" t="str">
            <v>01/01/05</v>
          </cell>
          <cell r="S458" t="str">
            <v>SMA - 84</v>
          </cell>
          <cell r="U458" t="str">
            <v>Pegawai</v>
          </cell>
          <cell r="V458" t="str">
            <v>pada subbag</v>
          </cell>
          <cell r="W458" t="str">
            <v>subbag Administrasi Umum dan Kepegawaian pada Bagian TU</v>
          </cell>
          <cell r="Y458" t="str">
            <v>Pengadministrasi Umum</v>
          </cell>
          <cell r="AA458" t="str">
            <v>Fak. Adab dan Humaniora</v>
          </cell>
          <cell r="AB458">
            <v>58</v>
          </cell>
          <cell r="AC458" t="str">
            <v xml:space="preserve">14 Thn 10 bln 7 hari </v>
          </cell>
          <cell r="AD458">
            <v>54</v>
          </cell>
          <cell r="AE458">
            <v>9</v>
          </cell>
          <cell r="AF458">
            <v>17</v>
          </cell>
          <cell r="AG458">
            <v>44958</v>
          </cell>
          <cell r="AH458" t="str">
            <v>Aktif</v>
          </cell>
          <cell r="AL458" t="e">
            <v>#N/A</v>
          </cell>
          <cell r="AM458" t="str">
            <v xml:space="preserve">Pengatur </v>
          </cell>
        </row>
        <row r="459">
          <cell r="E459" t="str">
            <v>Suyadi</v>
          </cell>
          <cell r="G459" t="str">
            <v>Suyadi</v>
          </cell>
          <cell r="I459" t="str">
            <v>I/b</v>
          </cell>
          <cell r="L459" t="str">
            <v>L</v>
          </cell>
          <cell r="M459" t="str">
            <v>196511292007011013</v>
          </cell>
          <cell r="O459" t="str">
            <v>Purworejo</v>
          </cell>
          <cell r="P459" t="str">
            <v>29/11/1965</v>
          </cell>
          <cell r="Q459" t="str">
            <v>01/01/07</v>
          </cell>
          <cell r="R459" t="str">
            <v>01/01/07</v>
          </cell>
          <cell r="S459" t="str">
            <v>SD</v>
          </cell>
          <cell r="U459" t="str">
            <v>Pegawai</v>
          </cell>
          <cell r="V459" t="str">
            <v>pada subbag</v>
          </cell>
          <cell r="W459" t="str">
            <v>subbag. Administrasi Umum dan Keuangan pada Bagian TU</v>
          </cell>
          <cell r="Y459" t="str">
            <v>Pengadministrasi Umum</v>
          </cell>
          <cell r="AA459" t="str">
            <v xml:space="preserve">Fak. Ilmu Sosial dan Ilmu Politik </v>
          </cell>
          <cell r="AB459">
            <v>58</v>
          </cell>
          <cell r="AC459" t="str">
            <v xml:space="preserve">12 Thn 10 bln 7 hari </v>
          </cell>
          <cell r="AD459">
            <v>53</v>
          </cell>
          <cell r="AE459">
            <v>11</v>
          </cell>
          <cell r="AF459">
            <v>9</v>
          </cell>
          <cell r="AG459">
            <v>45261</v>
          </cell>
          <cell r="AH459" t="str">
            <v>Aktif</v>
          </cell>
          <cell r="AL459" t="e">
            <v>#N/A</v>
          </cell>
          <cell r="AM459" t="str">
            <v>Juru Muda Tk. I</v>
          </cell>
        </row>
        <row r="460">
          <cell r="E460" t="str">
            <v>Suyono</v>
          </cell>
          <cell r="G460" t="str">
            <v>Suyono</v>
          </cell>
          <cell r="I460" t="str">
            <v>II/c</v>
          </cell>
          <cell r="L460" t="str">
            <v>L</v>
          </cell>
          <cell r="M460" t="str">
            <v>196603102005011007</v>
          </cell>
          <cell r="O460" t="str">
            <v>Palembang</v>
          </cell>
          <cell r="P460" t="str">
            <v>10/03/1966</v>
          </cell>
          <cell r="Q460" t="str">
            <v>01/04/13</v>
          </cell>
          <cell r="R460" t="str">
            <v>01/01/05</v>
          </cell>
          <cell r="S460" t="str">
            <v>S M A</v>
          </cell>
          <cell r="U460" t="str">
            <v>Pegawai</v>
          </cell>
          <cell r="V460" t="str">
            <v>pada subbag</v>
          </cell>
          <cell r="W460" t="str">
            <v>subbag Akademik dan Alumni pada Bagian TU</v>
          </cell>
          <cell r="Y460" t="str">
            <v>Pengadministrasi Umum</v>
          </cell>
          <cell r="AA460" t="str">
            <v xml:space="preserve">Fak. Dakwah dan Komunikasi </v>
          </cell>
          <cell r="AB460">
            <v>58</v>
          </cell>
          <cell r="AC460" t="str">
            <v xml:space="preserve">14 Thn 10 bln 7 hari </v>
          </cell>
          <cell r="AD460">
            <v>53</v>
          </cell>
          <cell r="AE460">
            <v>7</v>
          </cell>
          <cell r="AF460">
            <v>28</v>
          </cell>
          <cell r="AG460">
            <v>45383</v>
          </cell>
          <cell r="AH460" t="str">
            <v>Aktif</v>
          </cell>
          <cell r="AL460" t="e">
            <v>#N/A</v>
          </cell>
          <cell r="AM460" t="str">
            <v xml:space="preserve">Pengatur </v>
          </cell>
        </row>
        <row r="461">
          <cell r="E461" t="str">
            <v>Drs. Syafran Effendi</v>
          </cell>
          <cell r="F461" t="str">
            <v>Drs.</v>
          </cell>
          <cell r="G461" t="str">
            <v>Syafran Effendi</v>
          </cell>
          <cell r="I461" t="str">
            <v>IV/a</v>
          </cell>
          <cell r="L461" t="str">
            <v>L</v>
          </cell>
          <cell r="M461" t="str">
            <v>195410201977031001</v>
          </cell>
          <cell r="O461" t="str">
            <v>Pagar Alam</v>
          </cell>
          <cell r="P461" t="str">
            <v>20/10/1954</v>
          </cell>
          <cell r="Q461" t="str">
            <v>01/04/01</v>
          </cell>
          <cell r="R461" t="str">
            <v>01/03/77</v>
          </cell>
          <cell r="S461" t="str">
            <v xml:space="preserve">S 1 </v>
          </cell>
          <cell r="U461" t="str">
            <v>Pegawai</v>
          </cell>
          <cell r="V461" t="str">
            <v>pada subbag</v>
          </cell>
          <cell r="W461" t="str">
            <v xml:space="preserve">Perpustakaan </v>
          </cell>
          <cell r="Y461" t="str">
            <v>Pustakawan</v>
          </cell>
          <cell r="Z461" t="str">
            <v>pada</v>
          </cell>
          <cell r="AA461" t="str">
            <v xml:space="preserve">Perpustakaan </v>
          </cell>
          <cell r="AB461">
            <v>60</v>
          </cell>
          <cell r="AC461" t="str">
            <v xml:space="preserve">42 Thn 8 bln 7 hari </v>
          </cell>
          <cell r="AD461">
            <v>65</v>
          </cell>
          <cell r="AE461">
            <v>0</v>
          </cell>
          <cell r="AF461">
            <v>18</v>
          </cell>
          <cell r="AG461">
            <v>41944</v>
          </cell>
          <cell r="AH461" t="str">
            <v>PENSIUN</v>
          </cell>
          <cell r="AL461" t="e">
            <v>#N/A</v>
          </cell>
          <cell r="AM461" t="str">
            <v>Pembina</v>
          </cell>
        </row>
        <row r="462">
          <cell r="E462" t="str">
            <v>Syahrial, S.Th.I.</v>
          </cell>
          <cell r="G462" t="str">
            <v>Syahrial</v>
          </cell>
          <cell r="H462" t="str">
            <v>S.Th.I</v>
          </cell>
          <cell r="I462" t="str">
            <v>III/b</v>
          </cell>
          <cell r="L462" t="str">
            <v>L</v>
          </cell>
          <cell r="M462" t="str">
            <v>197901202005011006</v>
          </cell>
          <cell r="O462" t="str">
            <v>Palembang</v>
          </cell>
          <cell r="P462" t="str">
            <v>20/01/1979</v>
          </cell>
          <cell r="Q462" t="str">
            <v>01/10/08</v>
          </cell>
          <cell r="R462" t="str">
            <v>01/01/05</v>
          </cell>
          <cell r="S462" t="str">
            <v>S 1</v>
          </cell>
          <cell r="U462" t="str">
            <v>Pegawai</v>
          </cell>
          <cell r="V462" t="str">
            <v>pada subbag</v>
          </cell>
          <cell r="W462" t="str">
            <v>Administrasi Umum dan Kepegawaian Bagian TU</v>
          </cell>
          <cell r="Y462" t="str">
            <v>Pengadministrasi Umum</v>
          </cell>
          <cell r="AA462" t="str">
            <v>Fak. Adab dan Humaniora</v>
          </cell>
          <cell r="AB462">
            <v>58</v>
          </cell>
          <cell r="AC462" t="str">
            <v xml:space="preserve">14 Thn 10 bln 7 hari </v>
          </cell>
          <cell r="AD462">
            <v>40</v>
          </cell>
          <cell r="AE462">
            <v>9</v>
          </cell>
          <cell r="AF462">
            <v>18</v>
          </cell>
          <cell r="AG462">
            <v>50072</v>
          </cell>
          <cell r="AH462" t="str">
            <v>Aktif</v>
          </cell>
          <cell r="AL462" t="e">
            <v>#N/A</v>
          </cell>
          <cell r="AM462" t="str">
            <v>Penata Muda Tk. I</v>
          </cell>
        </row>
        <row r="463">
          <cell r="E463" t="str">
            <v>Syahril</v>
          </cell>
          <cell r="G463" t="str">
            <v>Syahril</v>
          </cell>
          <cell r="I463" t="str">
            <v>II/c</v>
          </cell>
          <cell r="L463" t="str">
            <v>L</v>
          </cell>
          <cell r="M463" t="str">
            <v>196210151987031004</v>
          </cell>
          <cell r="O463" t="str">
            <v>Lahat</v>
          </cell>
          <cell r="P463" t="str">
            <v>15/10/1962</v>
          </cell>
          <cell r="Q463" t="str">
            <v>01/04/11</v>
          </cell>
          <cell r="R463" t="str">
            <v>01/03/87</v>
          </cell>
          <cell r="S463" t="str">
            <v>KPA - 91</v>
          </cell>
          <cell r="U463" t="str">
            <v>Pegawai</v>
          </cell>
          <cell r="V463" t="str">
            <v>pada subbag</v>
          </cell>
          <cell r="W463" t="str">
            <v>subbag Administrasi Umum dan Kepegawaian pada Bagian TU</v>
          </cell>
          <cell r="Y463" t="str">
            <v>Pengadministrasi Umum</v>
          </cell>
          <cell r="AA463" t="str">
            <v xml:space="preserve">Fak. Dakwah dan Komunikasi </v>
          </cell>
          <cell r="AB463">
            <v>58</v>
          </cell>
          <cell r="AC463" t="str">
            <v xml:space="preserve">32 Thn 8 bln 7 hari </v>
          </cell>
          <cell r="AD463">
            <v>57</v>
          </cell>
          <cell r="AE463">
            <v>0</v>
          </cell>
          <cell r="AF463">
            <v>23</v>
          </cell>
          <cell r="AG463">
            <v>44136</v>
          </cell>
          <cell r="AH463" t="str">
            <v>Aktif</v>
          </cell>
          <cell r="AL463" t="e">
            <v>#N/A</v>
          </cell>
          <cell r="AM463" t="str">
            <v xml:space="preserve">Pengatur </v>
          </cell>
        </row>
        <row r="464">
          <cell r="E464" t="str">
            <v>Syaiful Arifin, S.H.,M.H.,M.Si</v>
          </cell>
          <cell r="G464" t="str">
            <v>Syaiful Arifin</v>
          </cell>
          <cell r="H464" t="str">
            <v>S.S.M.H.M.SI.</v>
          </cell>
          <cell r="I464" t="str">
            <v>IV/b</v>
          </cell>
          <cell r="L464" t="str">
            <v>L</v>
          </cell>
          <cell r="M464" t="str">
            <v>196211201986031002</v>
          </cell>
          <cell r="O464" t="str">
            <v>Palembang</v>
          </cell>
          <cell r="P464" t="str">
            <v>20/11/1962</v>
          </cell>
          <cell r="Q464" t="str">
            <v>01/04/11</v>
          </cell>
          <cell r="R464" t="str">
            <v>01/03/86</v>
          </cell>
          <cell r="S464" t="str">
            <v>S 2 Hukum</v>
          </cell>
          <cell r="U464" t="str">
            <v>Pegawai</v>
          </cell>
          <cell r="V464" t="str">
            <v/>
          </cell>
          <cell r="Y464" t="str">
            <v>Kepala Bagian TU</v>
          </cell>
          <cell r="Z464" t="str">
            <v>pada</v>
          </cell>
          <cell r="AA464" t="str">
            <v>Fak. Sains dan Teknologi</v>
          </cell>
          <cell r="AB464">
            <v>58</v>
          </cell>
          <cell r="AC464" t="str">
            <v xml:space="preserve">33 Thn 8 bln 7 hari </v>
          </cell>
          <cell r="AD464">
            <v>56</v>
          </cell>
          <cell r="AE464">
            <v>11</v>
          </cell>
          <cell r="AF464">
            <v>18</v>
          </cell>
          <cell r="AG464">
            <v>44166</v>
          </cell>
          <cell r="AH464" t="str">
            <v>Aktif</v>
          </cell>
          <cell r="AL464" t="e">
            <v>#N/A</v>
          </cell>
          <cell r="AM464" t="str">
            <v>Pembina Tk. I</v>
          </cell>
        </row>
        <row r="465">
          <cell r="E465" t="str">
            <v>Syamsul Anwar. S.Pd</v>
          </cell>
          <cell r="G465" t="str">
            <v>Syamsul Anwar</v>
          </cell>
          <cell r="H465" t="str">
            <v>S.Pd.</v>
          </cell>
          <cell r="I465" t="str">
            <v>III/b</v>
          </cell>
          <cell r="L465" t="str">
            <v>L</v>
          </cell>
          <cell r="M465" t="str">
            <v>197209112009011004</v>
          </cell>
          <cell r="O465" t="str">
            <v>Gumawang</v>
          </cell>
          <cell r="P465" t="str">
            <v>11/09/1970</v>
          </cell>
          <cell r="Q465" t="str">
            <v>01/04/13</v>
          </cell>
          <cell r="R465" t="str">
            <v>01/01/09</v>
          </cell>
          <cell r="S465" t="str">
            <v>S 1 Sejarah</v>
          </cell>
          <cell r="U465" t="str">
            <v>Pegawai</v>
          </cell>
          <cell r="V465" t="str">
            <v/>
          </cell>
          <cell r="Y465" t="str">
            <v>Pengadministrasi Umum</v>
          </cell>
          <cell r="AA465" t="str">
            <v xml:space="preserve">Fak. Ekonomi dan Bisnis Islam </v>
          </cell>
          <cell r="AB465">
            <v>58</v>
          </cell>
          <cell r="AC465" t="str">
            <v xml:space="preserve">10 Thn 10 bln 7 hari </v>
          </cell>
          <cell r="AD465">
            <v>49</v>
          </cell>
          <cell r="AE465">
            <v>1</v>
          </cell>
          <cell r="AF465">
            <v>27</v>
          </cell>
          <cell r="AG465">
            <v>47027</v>
          </cell>
          <cell r="AH465" t="str">
            <v>PENSIUN</v>
          </cell>
          <cell r="AK465" t="str">
            <v>Meninggal Dunia 7 Oktober 2016</v>
          </cell>
          <cell r="AL465" t="e">
            <v>#N/A</v>
          </cell>
          <cell r="AM465" t="str">
            <v>Penata Muda Tk. I</v>
          </cell>
        </row>
        <row r="466">
          <cell r="E466" t="str">
            <v>Syarif Saputra</v>
          </cell>
          <cell r="G466" t="str">
            <v>Syarif Saputra</v>
          </cell>
          <cell r="I466" t="str">
            <v>III/a</v>
          </cell>
          <cell r="L466" t="str">
            <v>L</v>
          </cell>
          <cell r="M466" t="str">
            <v>197606222009011010</v>
          </cell>
          <cell r="O466" t="str">
            <v>Palembang</v>
          </cell>
          <cell r="P466" t="str">
            <v>22/06/1976</v>
          </cell>
          <cell r="Q466" t="str">
            <v>01/10/12</v>
          </cell>
          <cell r="R466" t="str">
            <v>01/01/09</v>
          </cell>
          <cell r="S466" t="str">
            <v xml:space="preserve">SMA </v>
          </cell>
          <cell r="U466" t="str">
            <v>Pegawai</v>
          </cell>
          <cell r="V466" t="str">
            <v>pada subbag</v>
          </cell>
          <cell r="W466" t="str">
            <v>subbag Kelembagaan</v>
          </cell>
          <cell r="Y466" t="str">
            <v>Pengadministrasi Umum</v>
          </cell>
          <cell r="AA466" t="str">
            <v>Bagian Kerjasama, Kelembagaan, dan Humas Biro AAKK</v>
          </cell>
          <cell r="AB466">
            <v>58</v>
          </cell>
          <cell r="AC466" t="str">
            <v xml:space="preserve">10 Thn 10 bln 7 hari </v>
          </cell>
          <cell r="AD466">
            <v>43</v>
          </cell>
          <cell r="AE466">
            <v>4</v>
          </cell>
          <cell r="AF466">
            <v>16</v>
          </cell>
          <cell r="AG466">
            <v>49126</v>
          </cell>
          <cell r="AH466" t="str">
            <v>Aktif</v>
          </cell>
          <cell r="AL466" t="e">
            <v>#N/A</v>
          </cell>
          <cell r="AM466" t="str">
            <v>Penata Muda</v>
          </cell>
        </row>
        <row r="467">
          <cell r="G467" t="str">
            <v>sz</v>
          </cell>
          <cell r="V467" t="str">
            <v/>
          </cell>
          <cell r="AC467" t="str">
            <v xml:space="preserve">119 Thn 10 bln 8 hari </v>
          </cell>
          <cell r="AD467">
            <v>119</v>
          </cell>
          <cell r="AE467">
            <v>10</v>
          </cell>
          <cell r="AF467">
            <v>8</v>
          </cell>
          <cell r="AG467">
            <v>32</v>
          </cell>
          <cell r="AH467" t="str">
            <v>PENSIUN</v>
          </cell>
          <cell r="AL467" t="e">
            <v>#N/A</v>
          </cell>
          <cell r="AM467" t="e">
            <v>#N/A</v>
          </cell>
        </row>
        <row r="468">
          <cell r="G468" t="str">
            <v>sz</v>
          </cell>
          <cell r="V468" t="str">
            <v/>
          </cell>
          <cell r="AC468" t="str">
            <v xml:space="preserve">119 Thn 10 bln 8 hari </v>
          </cell>
          <cell r="AD468">
            <v>119</v>
          </cell>
          <cell r="AE468">
            <v>10</v>
          </cell>
          <cell r="AF468">
            <v>8</v>
          </cell>
          <cell r="AG468">
            <v>32</v>
          </cell>
          <cell r="AH468" t="str">
            <v>PENSIUN</v>
          </cell>
          <cell r="AL468" t="e">
            <v>#N/A</v>
          </cell>
          <cell r="AM468" t="e">
            <v>#N/A</v>
          </cell>
        </row>
        <row r="469">
          <cell r="G469" t="str">
            <v>sz</v>
          </cell>
          <cell r="V469" t="str">
            <v/>
          </cell>
          <cell r="AC469" t="str">
            <v xml:space="preserve">119 Thn 10 bln 8 hari </v>
          </cell>
          <cell r="AD469">
            <v>119</v>
          </cell>
          <cell r="AE469">
            <v>10</v>
          </cell>
          <cell r="AF469">
            <v>8</v>
          </cell>
          <cell r="AG469">
            <v>32</v>
          </cell>
          <cell r="AH469" t="str">
            <v>PENSIUN</v>
          </cell>
          <cell r="AL469" t="e">
            <v>#N/A</v>
          </cell>
          <cell r="AM469" t="e">
            <v>#N/A</v>
          </cell>
        </row>
        <row r="470">
          <cell r="G470" t="str">
            <v>sz</v>
          </cell>
          <cell r="V470" t="str">
            <v/>
          </cell>
          <cell r="AC470" t="str">
            <v xml:space="preserve">119 Thn 10 bln 8 hari </v>
          </cell>
          <cell r="AD470">
            <v>119</v>
          </cell>
          <cell r="AE470">
            <v>10</v>
          </cell>
          <cell r="AF470">
            <v>8</v>
          </cell>
          <cell r="AG470">
            <v>32</v>
          </cell>
          <cell r="AH470" t="str">
            <v>PENSIUN</v>
          </cell>
          <cell r="AL470" t="e">
            <v>#N/A</v>
          </cell>
          <cell r="AM470" t="e">
            <v>#N/A</v>
          </cell>
        </row>
        <row r="471">
          <cell r="G471" t="str">
            <v>sz</v>
          </cell>
          <cell r="V471" t="str">
            <v/>
          </cell>
          <cell r="AC471" t="str">
            <v xml:space="preserve">119 Thn 10 bln 8 hari </v>
          </cell>
          <cell r="AD471">
            <v>119</v>
          </cell>
          <cell r="AE471">
            <v>10</v>
          </cell>
          <cell r="AF471">
            <v>8</v>
          </cell>
          <cell r="AG471">
            <v>32</v>
          </cell>
          <cell r="AH471" t="str">
            <v>PENSIUN</v>
          </cell>
          <cell r="AL471" t="e">
            <v>#N/A</v>
          </cell>
          <cell r="AM471" t="e">
            <v>#N/A</v>
          </cell>
        </row>
        <row r="472">
          <cell r="G472" t="str">
            <v>sz</v>
          </cell>
          <cell r="V472" t="str">
            <v/>
          </cell>
          <cell r="AC472" t="str">
            <v xml:space="preserve">119 Thn 10 bln 8 hari </v>
          </cell>
          <cell r="AD472">
            <v>119</v>
          </cell>
          <cell r="AE472">
            <v>10</v>
          </cell>
          <cell r="AF472">
            <v>8</v>
          </cell>
          <cell r="AG472">
            <v>32</v>
          </cell>
          <cell r="AH472" t="str">
            <v>PENSIUN</v>
          </cell>
          <cell r="AL472" t="e">
            <v>#N/A</v>
          </cell>
          <cell r="AM472" t="e">
            <v>#N/A</v>
          </cell>
        </row>
        <row r="473">
          <cell r="G473" t="str">
            <v>sz</v>
          </cell>
          <cell r="V473" t="str">
            <v/>
          </cell>
          <cell r="AC473" t="str">
            <v xml:space="preserve">119 Thn 10 bln 8 hari </v>
          </cell>
          <cell r="AD473">
            <v>119</v>
          </cell>
          <cell r="AE473">
            <v>10</v>
          </cell>
          <cell r="AF473">
            <v>8</v>
          </cell>
          <cell r="AG473">
            <v>32</v>
          </cell>
          <cell r="AH473" t="str">
            <v>PENSIUN</v>
          </cell>
          <cell r="AL473" t="e">
            <v>#N/A</v>
          </cell>
          <cell r="AM473" t="e">
            <v>#N/A</v>
          </cell>
        </row>
        <row r="474">
          <cell r="G474" t="str">
            <v>sz</v>
          </cell>
          <cell r="V474" t="str">
            <v/>
          </cell>
          <cell r="AC474" t="str">
            <v xml:space="preserve">119 Thn 10 bln 8 hari </v>
          </cell>
          <cell r="AD474">
            <v>119</v>
          </cell>
          <cell r="AE474">
            <v>10</v>
          </cell>
          <cell r="AF474">
            <v>8</v>
          </cell>
          <cell r="AG474">
            <v>32</v>
          </cell>
          <cell r="AH474" t="str">
            <v>PENSIUN</v>
          </cell>
          <cell r="AL474" t="e">
            <v>#N/A</v>
          </cell>
          <cell r="AM474" t="e">
            <v>#N/A</v>
          </cell>
        </row>
        <row r="475">
          <cell r="G475" t="str">
            <v>sz</v>
          </cell>
          <cell r="V475" t="str">
            <v/>
          </cell>
          <cell r="AC475" t="str">
            <v xml:space="preserve">119 Thn 10 bln 8 hari </v>
          </cell>
          <cell r="AD475">
            <v>119</v>
          </cell>
          <cell r="AE475">
            <v>10</v>
          </cell>
          <cell r="AF475">
            <v>8</v>
          </cell>
          <cell r="AG475">
            <v>32</v>
          </cell>
          <cell r="AH475" t="str">
            <v>PENSIUN</v>
          </cell>
          <cell r="AL475" t="e">
            <v>#N/A</v>
          </cell>
          <cell r="AM475" t="e">
            <v>#N/A</v>
          </cell>
        </row>
        <row r="476">
          <cell r="G476" t="str">
            <v>sz</v>
          </cell>
          <cell r="V476" t="str">
            <v/>
          </cell>
          <cell r="AC476" t="str">
            <v xml:space="preserve">119 Thn 10 bln 8 hari </v>
          </cell>
          <cell r="AD476">
            <v>119</v>
          </cell>
          <cell r="AE476">
            <v>10</v>
          </cell>
          <cell r="AF476">
            <v>8</v>
          </cell>
          <cell r="AG476">
            <v>32</v>
          </cell>
          <cell r="AH476" t="str">
            <v>PENSIUN</v>
          </cell>
          <cell r="AL476" t="e">
            <v>#N/A</v>
          </cell>
          <cell r="AM476" t="e">
            <v>#N/A</v>
          </cell>
        </row>
        <row r="477">
          <cell r="G477" t="str">
            <v>sz</v>
          </cell>
          <cell r="V477" t="str">
            <v/>
          </cell>
          <cell r="AC477" t="str">
            <v xml:space="preserve">119 Thn 10 bln 8 hari </v>
          </cell>
          <cell r="AD477">
            <v>119</v>
          </cell>
          <cell r="AE477">
            <v>10</v>
          </cell>
          <cell r="AF477">
            <v>8</v>
          </cell>
          <cell r="AG477">
            <v>32</v>
          </cell>
          <cell r="AH477" t="str">
            <v>PENSIUN</v>
          </cell>
          <cell r="AL477" t="e">
            <v>#N/A</v>
          </cell>
          <cell r="AM477" t="e">
            <v>#N/A</v>
          </cell>
        </row>
        <row r="478">
          <cell r="G478" t="str">
            <v>sz</v>
          </cell>
          <cell r="V478" t="str">
            <v/>
          </cell>
          <cell r="AC478" t="str">
            <v xml:space="preserve">119 Thn 10 bln 8 hari </v>
          </cell>
          <cell r="AD478">
            <v>119</v>
          </cell>
          <cell r="AE478">
            <v>10</v>
          </cell>
          <cell r="AF478">
            <v>8</v>
          </cell>
          <cell r="AG478">
            <v>32</v>
          </cell>
          <cell r="AH478" t="str">
            <v>PENSIUN</v>
          </cell>
          <cell r="AL478" t="e">
            <v>#N/A</v>
          </cell>
          <cell r="AM478" t="e">
            <v>#N/A</v>
          </cell>
        </row>
        <row r="479">
          <cell r="G479" t="str">
            <v>sz</v>
          </cell>
          <cell r="V479" t="str">
            <v/>
          </cell>
          <cell r="AC479" t="str">
            <v xml:space="preserve">119 Thn 10 bln 8 hari </v>
          </cell>
          <cell r="AD479">
            <v>119</v>
          </cell>
          <cell r="AE479">
            <v>10</v>
          </cell>
          <cell r="AF479">
            <v>8</v>
          </cell>
          <cell r="AG479">
            <v>32</v>
          </cell>
          <cell r="AH479" t="str">
            <v>PENSIUN</v>
          </cell>
          <cell r="AL479" t="e">
            <v>#N/A</v>
          </cell>
          <cell r="AM479" t="e">
            <v>#N/A</v>
          </cell>
        </row>
        <row r="480">
          <cell r="G480" t="str">
            <v>sz</v>
          </cell>
          <cell r="V480" t="str">
            <v/>
          </cell>
          <cell r="AC480" t="str">
            <v xml:space="preserve">119 Thn 10 bln 8 hari </v>
          </cell>
          <cell r="AD480">
            <v>119</v>
          </cell>
          <cell r="AE480">
            <v>10</v>
          </cell>
          <cell r="AF480">
            <v>8</v>
          </cell>
          <cell r="AG480">
            <v>32</v>
          </cell>
          <cell r="AH480" t="str">
            <v>PENSIUN</v>
          </cell>
          <cell r="AL480" t="e">
            <v>#N/A</v>
          </cell>
          <cell r="AM480" t="e">
            <v>#N/A</v>
          </cell>
        </row>
        <row r="481">
          <cell r="G481" t="str">
            <v>sz</v>
          </cell>
          <cell r="V481" t="str">
            <v/>
          </cell>
          <cell r="AC481" t="str">
            <v xml:space="preserve">119 Thn 10 bln 8 hari </v>
          </cell>
          <cell r="AD481">
            <v>119</v>
          </cell>
          <cell r="AE481">
            <v>10</v>
          </cell>
          <cell r="AF481">
            <v>8</v>
          </cell>
          <cell r="AG481">
            <v>32</v>
          </cell>
          <cell r="AH481" t="str">
            <v>PENSIUN</v>
          </cell>
          <cell r="AL481" t="e">
            <v>#N/A</v>
          </cell>
          <cell r="AM481" t="e">
            <v>#N/A</v>
          </cell>
        </row>
        <row r="482">
          <cell r="G482" t="str">
            <v>sz</v>
          </cell>
          <cell r="V482" t="str">
            <v/>
          </cell>
          <cell r="AC482" t="str">
            <v xml:space="preserve">119 Thn 10 bln 8 hari </v>
          </cell>
          <cell r="AD482">
            <v>119</v>
          </cell>
          <cell r="AE482">
            <v>10</v>
          </cell>
          <cell r="AF482">
            <v>8</v>
          </cell>
          <cell r="AG482">
            <v>32</v>
          </cell>
          <cell r="AH482" t="str">
            <v>PENSIUN</v>
          </cell>
          <cell r="AL482" t="e">
            <v>#N/A</v>
          </cell>
          <cell r="AM482" t="e">
            <v>#N/A</v>
          </cell>
        </row>
        <row r="483">
          <cell r="G483" t="str">
            <v>t</v>
          </cell>
          <cell r="V483" t="str">
            <v/>
          </cell>
          <cell r="AC483" t="str">
            <v xml:space="preserve">119 Thn 10 bln 8 hari </v>
          </cell>
          <cell r="AD483">
            <v>119</v>
          </cell>
          <cell r="AE483">
            <v>10</v>
          </cell>
          <cell r="AF483">
            <v>8</v>
          </cell>
          <cell r="AG483">
            <v>32</v>
          </cell>
          <cell r="AH483" t="str">
            <v>PENSIUN</v>
          </cell>
          <cell r="AL483" t="e">
            <v>#N/A</v>
          </cell>
          <cell r="AM483" t="e">
            <v>#N/A</v>
          </cell>
        </row>
        <row r="484">
          <cell r="E484" t="str">
            <v>Drs. Muhammad Teguh Ali. M.Si.</v>
          </cell>
          <cell r="F484" t="str">
            <v>Drs.</v>
          </cell>
          <cell r="G484" t="str">
            <v>Teguh Ali</v>
          </cell>
          <cell r="H484" t="str">
            <v>M.Si.</v>
          </cell>
          <cell r="I484" t="str">
            <v>IV/a</v>
          </cell>
          <cell r="L484" t="str">
            <v>L</v>
          </cell>
          <cell r="M484" t="str">
            <v>196705121992031002</v>
          </cell>
          <cell r="O484" t="str">
            <v>Palembang</v>
          </cell>
          <cell r="P484" t="str">
            <v>12/05/1967</v>
          </cell>
          <cell r="Q484" t="str">
            <v>01/10/10</v>
          </cell>
          <cell r="R484" t="str">
            <v>01/04/92</v>
          </cell>
          <cell r="S484" t="str">
            <v>UNMU</v>
          </cell>
          <cell r="T484" t="str">
            <v>S2</v>
          </cell>
          <cell r="U484" t="str">
            <v>Pegawai</v>
          </cell>
          <cell r="V484" t="str">
            <v/>
          </cell>
          <cell r="Y484" t="str">
            <v>Kepala Bagian TU</v>
          </cell>
          <cell r="Z484" t="str">
            <v>pada</v>
          </cell>
          <cell r="AA484" t="str">
            <v>Fak. Syari'ah dan Hukum</v>
          </cell>
          <cell r="AB484">
            <v>58</v>
          </cell>
          <cell r="AC484" t="str">
            <v xml:space="preserve">27 Thn 7 bln 7 hari </v>
          </cell>
          <cell r="AD484">
            <v>52</v>
          </cell>
          <cell r="AE484">
            <v>5</v>
          </cell>
          <cell r="AF484">
            <v>26</v>
          </cell>
          <cell r="AG484">
            <v>45809</v>
          </cell>
          <cell r="AH484" t="str">
            <v>Aktif</v>
          </cell>
          <cell r="AL484" t="e">
            <v>#N/A</v>
          </cell>
          <cell r="AM484" t="str">
            <v>Pembina</v>
          </cell>
        </row>
        <row r="485">
          <cell r="E485" t="str">
            <v>Tri Aprial</v>
          </cell>
          <cell r="G485" t="str">
            <v>Tri Aprial</v>
          </cell>
          <cell r="I485" t="str">
            <v>II/c</v>
          </cell>
          <cell r="L485" t="str">
            <v>L</v>
          </cell>
          <cell r="M485" t="str">
            <v>196504031987031002</v>
          </cell>
          <cell r="O485" t="str">
            <v>Batu Raja</v>
          </cell>
          <cell r="P485" t="str">
            <v>03/04/1965</v>
          </cell>
          <cell r="Q485" t="str">
            <v>01/04/08</v>
          </cell>
          <cell r="R485" t="str">
            <v>01/03/87</v>
          </cell>
          <cell r="S485" t="str">
            <v>MTs -84</v>
          </cell>
          <cell r="U485" t="str">
            <v>Pegawai</v>
          </cell>
          <cell r="V485" t="str">
            <v>pada subbag</v>
          </cell>
          <cell r="W485" t="str">
            <v>subbag Tata Usaha</v>
          </cell>
          <cell r="Y485" t="str">
            <v>Pengadministrasi Umum</v>
          </cell>
          <cell r="AA485" t="str">
            <v xml:space="preserve">Bagian Umum </v>
          </cell>
          <cell r="AB485">
            <v>58</v>
          </cell>
          <cell r="AC485" t="str">
            <v xml:space="preserve">32 Thn 8 bln 7 hari </v>
          </cell>
          <cell r="AD485">
            <v>54</v>
          </cell>
          <cell r="AE485">
            <v>7</v>
          </cell>
          <cell r="AF485">
            <v>5</v>
          </cell>
          <cell r="AG485">
            <v>45047</v>
          </cell>
          <cell r="AH485" t="str">
            <v>Aktif</v>
          </cell>
          <cell r="AL485" t="e">
            <v>#N/A</v>
          </cell>
          <cell r="AM485" t="str">
            <v xml:space="preserve">Pengatur </v>
          </cell>
        </row>
        <row r="486">
          <cell r="E486" t="str">
            <v>Tuti Yunarni, S.E. M.Si</v>
          </cell>
          <cell r="G486" t="str">
            <v>Tuti Yunarni</v>
          </cell>
          <cell r="H486" t="str">
            <v>S.E.M.Si.</v>
          </cell>
          <cell r="I486" t="str">
            <v>IV/a</v>
          </cell>
          <cell r="L486" t="str">
            <v>P</v>
          </cell>
          <cell r="M486" t="str">
            <v>196911231993032001</v>
          </cell>
          <cell r="O486" t="str">
            <v>Palembang</v>
          </cell>
          <cell r="P486" t="str">
            <v>23/11/1969</v>
          </cell>
          <cell r="Q486" t="str">
            <v>01/10/12</v>
          </cell>
          <cell r="R486" t="str">
            <v>01/03/93</v>
          </cell>
          <cell r="T486" t="str">
            <v>S2</v>
          </cell>
          <cell r="U486" t="str">
            <v>Pegawai</v>
          </cell>
          <cell r="V486" t="str">
            <v>pada subbag</v>
          </cell>
          <cell r="W486" t="str">
            <v>Perencanaan dan Keuangan pada Bagian TU</v>
          </cell>
          <cell r="Y486" t="str">
            <v>Kepala Sub Bagian</v>
          </cell>
          <cell r="Z486" t="str">
            <v>pada</v>
          </cell>
          <cell r="AA486" t="str">
            <v xml:space="preserve">Fak. Dakwah dan Komunikasi </v>
          </cell>
          <cell r="AB486">
            <v>58</v>
          </cell>
          <cell r="AC486" t="str">
            <v xml:space="preserve">26 Thn 8 bln 7 hari </v>
          </cell>
          <cell r="AD486">
            <v>49</v>
          </cell>
          <cell r="AE486">
            <v>11</v>
          </cell>
          <cell r="AF486">
            <v>15</v>
          </cell>
          <cell r="AG486">
            <v>46722</v>
          </cell>
          <cell r="AH486" t="str">
            <v>Aktif</v>
          </cell>
          <cell r="AL486" t="e">
            <v>#N/A</v>
          </cell>
          <cell r="AM486" t="str">
            <v>Pembina</v>
          </cell>
        </row>
        <row r="487">
          <cell r="G487" t="str">
            <v>tz</v>
          </cell>
          <cell r="V487" t="str">
            <v/>
          </cell>
          <cell r="AC487" t="str">
            <v xml:space="preserve">119 Thn 10 bln 8 hari </v>
          </cell>
          <cell r="AD487">
            <v>119</v>
          </cell>
          <cell r="AE487">
            <v>10</v>
          </cell>
          <cell r="AF487">
            <v>8</v>
          </cell>
          <cell r="AG487">
            <v>32</v>
          </cell>
          <cell r="AH487" t="str">
            <v>PENSIUN</v>
          </cell>
          <cell r="AL487" t="e">
            <v>#N/A</v>
          </cell>
          <cell r="AM487" t="e">
            <v>#N/A</v>
          </cell>
        </row>
        <row r="488">
          <cell r="G488" t="str">
            <v>tz</v>
          </cell>
          <cell r="V488" t="str">
            <v/>
          </cell>
          <cell r="AC488" t="str">
            <v xml:space="preserve">119 Thn 10 bln 8 hari </v>
          </cell>
          <cell r="AD488">
            <v>119</v>
          </cell>
          <cell r="AE488">
            <v>10</v>
          </cell>
          <cell r="AF488">
            <v>8</v>
          </cell>
          <cell r="AG488">
            <v>32</v>
          </cell>
          <cell r="AH488" t="str">
            <v>PENSIUN</v>
          </cell>
          <cell r="AL488" t="e">
            <v>#N/A</v>
          </cell>
          <cell r="AM488" t="e">
            <v>#N/A</v>
          </cell>
        </row>
        <row r="489">
          <cell r="G489" t="str">
            <v>tz</v>
          </cell>
          <cell r="V489" t="str">
            <v/>
          </cell>
          <cell r="AC489" t="str">
            <v xml:space="preserve">119 Thn 10 bln 8 hari </v>
          </cell>
          <cell r="AD489">
            <v>119</v>
          </cell>
          <cell r="AE489">
            <v>10</v>
          </cell>
          <cell r="AF489">
            <v>8</v>
          </cell>
          <cell r="AG489">
            <v>32</v>
          </cell>
          <cell r="AH489" t="str">
            <v>PENSIUN</v>
          </cell>
          <cell r="AL489" t="e">
            <v>#N/A</v>
          </cell>
          <cell r="AM489" t="e">
            <v>#N/A</v>
          </cell>
        </row>
        <row r="490">
          <cell r="G490" t="str">
            <v>tz</v>
          </cell>
          <cell r="V490" t="str">
            <v/>
          </cell>
          <cell r="AC490" t="str">
            <v xml:space="preserve">119 Thn 10 bln 8 hari </v>
          </cell>
          <cell r="AD490">
            <v>119</v>
          </cell>
          <cell r="AE490">
            <v>10</v>
          </cell>
          <cell r="AF490">
            <v>8</v>
          </cell>
          <cell r="AG490">
            <v>32</v>
          </cell>
          <cell r="AH490" t="str">
            <v>PENSIUN</v>
          </cell>
          <cell r="AL490" t="e">
            <v>#N/A</v>
          </cell>
          <cell r="AM490" t="e">
            <v>#N/A</v>
          </cell>
        </row>
        <row r="491">
          <cell r="G491" t="str">
            <v>tz</v>
          </cell>
          <cell r="V491" t="str">
            <v/>
          </cell>
          <cell r="AC491" t="str">
            <v xml:space="preserve">119 Thn 10 bln 8 hari </v>
          </cell>
          <cell r="AD491">
            <v>119</v>
          </cell>
          <cell r="AE491">
            <v>10</v>
          </cell>
          <cell r="AF491">
            <v>8</v>
          </cell>
          <cell r="AG491">
            <v>32</v>
          </cell>
          <cell r="AH491" t="str">
            <v>PENSIUN</v>
          </cell>
          <cell r="AL491" t="e">
            <v>#N/A</v>
          </cell>
          <cell r="AM491" t="e">
            <v>#N/A</v>
          </cell>
        </row>
        <row r="492">
          <cell r="G492" t="str">
            <v>tz</v>
          </cell>
          <cell r="V492" t="str">
            <v/>
          </cell>
          <cell r="AC492" t="str">
            <v xml:space="preserve">119 Thn 10 bln 8 hari </v>
          </cell>
          <cell r="AD492">
            <v>119</v>
          </cell>
          <cell r="AE492">
            <v>10</v>
          </cell>
          <cell r="AF492">
            <v>8</v>
          </cell>
          <cell r="AG492">
            <v>32</v>
          </cell>
          <cell r="AH492" t="str">
            <v>PENSIUN</v>
          </cell>
          <cell r="AL492" t="e">
            <v>#N/A</v>
          </cell>
          <cell r="AM492" t="e">
            <v>#N/A</v>
          </cell>
        </row>
        <row r="493">
          <cell r="G493" t="str">
            <v>tz</v>
          </cell>
          <cell r="V493" t="str">
            <v/>
          </cell>
          <cell r="AC493" t="str">
            <v xml:space="preserve">119 Thn 10 bln 8 hari </v>
          </cell>
          <cell r="AD493">
            <v>119</v>
          </cell>
          <cell r="AE493">
            <v>10</v>
          </cell>
          <cell r="AF493">
            <v>8</v>
          </cell>
          <cell r="AG493">
            <v>32</v>
          </cell>
          <cell r="AH493" t="str">
            <v>PENSIUN</v>
          </cell>
          <cell r="AL493" t="e">
            <v>#N/A</v>
          </cell>
          <cell r="AM493" t="e">
            <v>#N/A</v>
          </cell>
        </row>
        <row r="494">
          <cell r="G494" t="str">
            <v>tz</v>
          </cell>
          <cell r="V494" t="str">
            <v/>
          </cell>
          <cell r="AC494" t="str">
            <v xml:space="preserve">119 Thn 10 bln 8 hari </v>
          </cell>
          <cell r="AD494">
            <v>119</v>
          </cell>
          <cell r="AE494">
            <v>10</v>
          </cell>
          <cell r="AF494">
            <v>8</v>
          </cell>
          <cell r="AG494">
            <v>32</v>
          </cell>
          <cell r="AH494" t="str">
            <v>PENSIUN</v>
          </cell>
          <cell r="AL494" t="e">
            <v>#N/A</v>
          </cell>
          <cell r="AM494" t="e">
            <v>#N/A</v>
          </cell>
        </row>
        <row r="495">
          <cell r="G495" t="str">
            <v>tz</v>
          </cell>
          <cell r="V495" t="str">
            <v/>
          </cell>
          <cell r="AC495" t="str">
            <v xml:space="preserve">119 Thn 10 bln 8 hari </v>
          </cell>
          <cell r="AD495">
            <v>119</v>
          </cell>
          <cell r="AE495">
            <v>10</v>
          </cell>
          <cell r="AF495">
            <v>8</v>
          </cell>
          <cell r="AG495">
            <v>32</v>
          </cell>
          <cell r="AH495" t="str">
            <v>PENSIUN</v>
          </cell>
          <cell r="AL495" t="e">
            <v>#N/A</v>
          </cell>
          <cell r="AM495" t="e">
            <v>#N/A</v>
          </cell>
        </row>
        <row r="496">
          <cell r="G496" t="str">
            <v>tz</v>
          </cell>
          <cell r="V496" t="str">
            <v/>
          </cell>
          <cell r="AC496" t="str">
            <v xml:space="preserve">119 Thn 10 bln 8 hari </v>
          </cell>
          <cell r="AD496">
            <v>119</v>
          </cell>
          <cell r="AE496">
            <v>10</v>
          </cell>
          <cell r="AF496">
            <v>8</v>
          </cell>
          <cell r="AG496">
            <v>32</v>
          </cell>
          <cell r="AH496" t="str">
            <v>PENSIUN</v>
          </cell>
          <cell r="AL496" t="e">
            <v>#N/A</v>
          </cell>
          <cell r="AM496" t="e">
            <v>#N/A</v>
          </cell>
        </row>
        <row r="497">
          <cell r="G497" t="str">
            <v>tz</v>
          </cell>
          <cell r="V497" t="str">
            <v/>
          </cell>
          <cell r="AC497" t="str">
            <v xml:space="preserve">119 Thn 10 bln 8 hari </v>
          </cell>
          <cell r="AD497">
            <v>119</v>
          </cell>
          <cell r="AE497">
            <v>10</v>
          </cell>
          <cell r="AF497">
            <v>8</v>
          </cell>
          <cell r="AG497">
            <v>32</v>
          </cell>
          <cell r="AH497" t="str">
            <v>PENSIUN</v>
          </cell>
          <cell r="AL497" t="e">
            <v>#N/A</v>
          </cell>
          <cell r="AM497" t="e">
            <v>#N/A</v>
          </cell>
        </row>
        <row r="498">
          <cell r="G498" t="str">
            <v>tz</v>
          </cell>
          <cell r="V498" t="str">
            <v/>
          </cell>
          <cell r="AC498" t="str">
            <v xml:space="preserve">119 Thn 10 bln 8 hari </v>
          </cell>
          <cell r="AD498">
            <v>119</v>
          </cell>
          <cell r="AE498">
            <v>10</v>
          </cell>
          <cell r="AF498">
            <v>8</v>
          </cell>
          <cell r="AG498">
            <v>32</v>
          </cell>
          <cell r="AH498" t="str">
            <v>PENSIUN</v>
          </cell>
          <cell r="AL498" t="e">
            <v>#N/A</v>
          </cell>
          <cell r="AM498" t="e">
            <v>#N/A</v>
          </cell>
        </row>
        <row r="499">
          <cell r="G499" t="str">
            <v>tz</v>
          </cell>
          <cell r="V499" t="str">
            <v/>
          </cell>
          <cell r="AC499" t="str">
            <v xml:space="preserve">119 Thn 10 bln 8 hari </v>
          </cell>
          <cell r="AD499">
            <v>119</v>
          </cell>
          <cell r="AE499">
            <v>10</v>
          </cell>
          <cell r="AF499">
            <v>8</v>
          </cell>
          <cell r="AG499">
            <v>32</v>
          </cell>
          <cell r="AH499" t="str">
            <v>PENSIUN</v>
          </cell>
          <cell r="AL499" t="e">
            <v>#N/A</v>
          </cell>
          <cell r="AM499" t="e">
            <v>#N/A</v>
          </cell>
        </row>
        <row r="500">
          <cell r="G500" t="str">
            <v>tz</v>
          </cell>
          <cell r="V500" t="str">
            <v/>
          </cell>
          <cell r="AC500" t="str">
            <v xml:space="preserve">119 Thn 10 bln 8 hari </v>
          </cell>
          <cell r="AD500">
            <v>119</v>
          </cell>
          <cell r="AE500">
            <v>10</v>
          </cell>
          <cell r="AF500">
            <v>8</v>
          </cell>
          <cell r="AG500">
            <v>32</v>
          </cell>
          <cell r="AH500" t="str">
            <v>PENSIUN</v>
          </cell>
          <cell r="AL500" t="e">
            <v>#N/A</v>
          </cell>
          <cell r="AM500" t="e">
            <v>#N/A</v>
          </cell>
        </row>
        <row r="501">
          <cell r="G501" t="str">
            <v>tz</v>
          </cell>
          <cell r="V501" t="str">
            <v/>
          </cell>
          <cell r="AC501" t="str">
            <v xml:space="preserve">119 Thn 10 bln 8 hari </v>
          </cell>
          <cell r="AD501">
            <v>119</v>
          </cell>
          <cell r="AE501">
            <v>10</v>
          </cell>
          <cell r="AF501">
            <v>8</v>
          </cell>
          <cell r="AG501">
            <v>32</v>
          </cell>
          <cell r="AH501" t="str">
            <v>PENSIUN</v>
          </cell>
          <cell r="AL501" t="e">
            <v>#N/A</v>
          </cell>
          <cell r="AM501" t="e">
            <v>#N/A</v>
          </cell>
        </row>
        <row r="502">
          <cell r="G502" t="str">
            <v>tz</v>
          </cell>
          <cell r="V502" t="str">
            <v/>
          </cell>
          <cell r="AC502" t="str">
            <v xml:space="preserve">119 Thn 10 bln 8 hari </v>
          </cell>
          <cell r="AD502">
            <v>119</v>
          </cell>
          <cell r="AE502">
            <v>10</v>
          </cell>
          <cell r="AF502">
            <v>8</v>
          </cell>
          <cell r="AG502">
            <v>32</v>
          </cell>
          <cell r="AH502" t="str">
            <v>PENSIUN</v>
          </cell>
          <cell r="AL502" t="e">
            <v>#N/A</v>
          </cell>
          <cell r="AM502" t="e">
            <v>#N/A</v>
          </cell>
        </row>
        <row r="503">
          <cell r="G503" t="str">
            <v>u</v>
          </cell>
          <cell r="V503" t="str">
            <v/>
          </cell>
          <cell r="AC503" t="str">
            <v xml:space="preserve">119 Thn 10 bln 8 hari </v>
          </cell>
          <cell r="AD503">
            <v>119</v>
          </cell>
          <cell r="AE503">
            <v>10</v>
          </cell>
          <cell r="AF503">
            <v>8</v>
          </cell>
          <cell r="AG503">
            <v>32</v>
          </cell>
          <cell r="AH503" t="str">
            <v>PENSIUN</v>
          </cell>
          <cell r="AL503" t="e">
            <v>#N/A</v>
          </cell>
          <cell r="AM503" t="e">
            <v>#N/A</v>
          </cell>
        </row>
        <row r="504">
          <cell r="E504" t="str">
            <v xml:space="preserve">Ujang Abuamin, SH. </v>
          </cell>
          <cell r="G504" t="str">
            <v>Ujang Abuamin</v>
          </cell>
          <cell r="H504" t="str">
            <v>S.H.</v>
          </cell>
          <cell r="I504" t="str">
            <v>III/a</v>
          </cell>
          <cell r="L504" t="str">
            <v>L</v>
          </cell>
          <cell r="M504" t="str">
            <v>196812232007011023</v>
          </cell>
          <cell r="O504" t="str">
            <v>Muara Enim</v>
          </cell>
          <cell r="P504" t="str">
            <v>23/12/1968</v>
          </cell>
          <cell r="Q504" t="str">
            <v>01/04/11</v>
          </cell>
          <cell r="R504" t="str">
            <v>01/01/07</v>
          </cell>
          <cell r="S504" t="str">
            <v>S 1 STIPADA</v>
          </cell>
          <cell r="U504" t="str">
            <v>Pegawai</v>
          </cell>
          <cell r="V504" t="str">
            <v>pada subbag</v>
          </cell>
          <cell r="W504" t="str">
            <v>subbag Akademik dan Alumni pada Bagian TU</v>
          </cell>
          <cell r="Y504" t="str">
            <v>Pengadministrasi Umum</v>
          </cell>
          <cell r="AA504" t="str">
            <v xml:space="preserve">Fak. Ilmu Sosial dan Ilmu Politik </v>
          </cell>
          <cell r="AB504">
            <v>58</v>
          </cell>
          <cell r="AC504" t="str">
            <v xml:space="preserve">12 Thn 10 bln 7 hari </v>
          </cell>
          <cell r="AD504">
            <v>50</v>
          </cell>
          <cell r="AE504">
            <v>10</v>
          </cell>
          <cell r="AF504">
            <v>15</v>
          </cell>
          <cell r="AG504">
            <v>46388</v>
          </cell>
          <cell r="AH504" t="str">
            <v>Aktif</v>
          </cell>
          <cell r="AL504" t="e">
            <v>#N/A</v>
          </cell>
          <cell r="AM504" t="str">
            <v>Penata Muda</v>
          </cell>
        </row>
        <row r="505">
          <cell r="E505" t="str">
            <v>Umi Kalsum, BA.</v>
          </cell>
          <cell r="G505" t="str">
            <v>Umi Kalsum</v>
          </cell>
          <cell r="H505" t="str">
            <v>B.A.</v>
          </cell>
          <cell r="I505" t="str">
            <v>III/c</v>
          </cell>
          <cell r="L505" t="str">
            <v>P</v>
          </cell>
          <cell r="M505" t="str">
            <v>195905071982032002</v>
          </cell>
          <cell r="O505" t="str">
            <v>Palembang</v>
          </cell>
          <cell r="P505" t="str">
            <v>07/05/1959</v>
          </cell>
          <cell r="Q505" t="str">
            <v>01/04/10</v>
          </cell>
          <cell r="R505" t="str">
            <v>01/03/82</v>
          </cell>
          <cell r="S505" t="str">
            <v>D 3</v>
          </cell>
          <cell r="U505" t="str">
            <v>Pegawai</v>
          </cell>
          <cell r="V505" t="str">
            <v>pada subbag</v>
          </cell>
          <cell r="W505" t="str">
            <v>Tata Usaha</v>
          </cell>
          <cell r="Z505" t="str">
            <v>pada</v>
          </cell>
          <cell r="AA505" t="str">
            <v xml:space="preserve">Lembaga Penelitian dan Pengabdian Masyarakat (LP2M) </v>
          </cell>
          <cell r="AB505">
            <v>58</v>
          </cell>
          <cell r="AC505" t="str">
            <v xml:space="preserve">37 Thn 8 bln 7 hari </v>
          </cell>
          <cell r="AD505">
            <v>60</v>
          </cell>
          <cell r="AE505">
            <v>6</v>
          </cell>
          <cell r="AF505">
            <v>1</v>
          </cell>
          <cell r="AG505">
            <v>42887</v>
          </cell>
          <cell r="AH505" t="str">
            <v>PENSIUN</v>
          </cell>
          <cell r="AL505" t="e">
            <v>#N/A</v>
          </cell>
          <cell r="AM505" t="str">
            <v>Penata</v>
          </cell>
        </row>
        <row r="506">
          <cell r="E506" t="str">
            <v>Usman Ali, S.Ag.</v>
          </cell>
          <cell r="G506" t="str">
            <v>Usman Ali</v>
          </cell>
          <cell r="H506" t="str">
            <v>S.Ag.</v>
          </cell>
          <cell r="I506" t="str">
            <v>III/d</v>
          </cell>
          <cell r="L506" t="str">
            <v>L</v>
          </cell>
          <cell r="M506" t="str">
            <v>196409251986031003</v>
          </cell>
          <cell r="O506" t="str">
            <v>Miji</v>
          </cell>
          <cell r="P506" t="str">
            <v>25/09/1964</v>
          </cell>
          <cell r="Q506" t="str">
            <v>01/10/10</v>
          </cell>
          <cell r="R506" t="str">
            <v>01/03/86</v>
          </cell>
          <cell r="S506" t="str">
            <v>S1 UNMUH</v>
          </cell>
          <cell r="U506" t="str">
            <v>Pegawai</v>
          </cell>
          <cell r="V506" t="str">
            <v/>
          </cell>
          <cell r="Y506" t="str">
            <v>Kepala Bagian TU</v>
          </cell>
          <cell r="Z506" t="str">
            <v>pada</v>
          </cell>
          <cell r="AA506" t="str">
            <v xml:space="preserve">Fak. Ilmu Tarbiyah dan Keguruan </v>
          </cell>
          <cell r="AB506">
            <v>58</v>
          </cell>
          <cell r="AC506" t="str">
            <v xml:space="preserve">33 Thn 8 bln 7 hari </v>
          </cell>
          <cell r="AD506">
            <v>55</v>
          </cell>
          <cell r="AE506">
            <v>1</v>
          </cell>
          <cell r="AF506">
            <v>13</v>
          </cell>
          <cell r="AG506">
            <v>44835</v>
          </cell>
          <cell r="AH506" t="str">
            <v>Aktif</v>
          </cell>
          <cell r="AL506" t="e">
            <v>#N/A</v>
          </cell>
          <cell r="AM506" t="str">
            <v>Penata Tk. I</v>
          </cell>
        </row>
        <row r="507">
          <cell r="G507" t="str">
            <v>uz</v>
          </cell>
          <cell r="V507" t="str">
            <v/>
          </cell>
          <cell r="AC507" t="str">
            <v xml:space="preserve">119 Thn 10 bln 8 hari </v>
          </cell>
          <cell r="AD507">
            <v>119</v>
          </cell>
          <cell r="AE507">
            <v>10</v>
          </cell>
          <cell r="AF507">
            <v>8</v>
          </cell>
          <cell r="AG507">
            <v>32</v>
          </cell>
          <cell r="AH507" t="str">
            <v>PENSIUN</v>
          </cell>
          <cell r="AL507" t="e">
            <v>#N/A</v>
          </cell>
          <cell r="AM507" t="e">
            <v>#N/A</v>
          </cell>
        </row>
        <row r="508">
          <cell r="G508" t="str">
            <v>uz</v>
          </cell>
          <cell r="V508" t="str">
            <v/>
          </cell>
          <cell r="AC508" t="str">
            <v xml:space="preserve">119 Thn 10 bln 8 hari </v>
          </cell>
          <cell r="AD508">
            <v>119</v>
          </cell>
          <cell r="AE508">
            <v>10</v>
          </cell>
          <cell r="AF508">
            <v>8</v>
          </cell>
          <cell r="AG508">
            <v>32</v>
          </cell>
          <cell r="AH508" t="str">
            <v>PENSIUN</v>
          </cell>
          <cell r="AL508" t="e">
            <v>#N/A</v>
          </cell>
          <cell r="AM508" t="e">
            <v>#N/A</v>
          </cell>
        </row>
        <row r="509">
          <cell r="G509" t="str">
            <v>uz</v>
          </cell>
          <cell r="V509" t="str">
            <v/>
          </cell>
          <cell r="AC509" t="str">
            <v xml:space="preserve">119 Thn 10 bln 8 hari </v>
          </cell>
          <cell r="AD509">
            <v>119</v>
          </cell>
          <cell r="AE509">
            <v>10</v>
          </cell>
          <cell r="AF509">
            <v>8</v>
          </cell>
          <cell r="AG509">
            <v>32</v>
          </cell>
          <cell r="AH509" t="str">
            <v>PENSIUN</v>
          </cell>
          <cell r="AL509" t="e">
            <v>#N/A</v>
          </cell>
          <cell r="AM509" t="e">
            <v>#N/A</v>
          </cell>
        </row>
        <row r="510">
          <cell r="G510" t="str">
            <v>uz</v>
          </cell>
          <cell r="V510" t="str">
            <v/>
          </cell>
          <cell r="AC510" t="str">
            <v xml:space="preserve">119 Thn 10 bln 8 hari </v>
          </cell>
          <cell r="AD510">
            <v>119</v>
          </cell>
          <cell r="AE510">
            <v>10</v>
          </cell>
          <cell r="AF510">
            <v>8</v>
          </cell>
          <cell r="AG510">
            <v>32</v>
          </cell>
          <cell r="AH510" t="str">
            <v>PENSIUN</v>
          </cell>
          <cell r="AL510" t="e">
            <v>#N/A</v>
          </cell>
          <cell r="AM510" t="e">
            <v>#N/A</v>
          </cell>
        </row>
        <row r="511">
          <cell r="G511" t="str">
            <v>uz</v>
          </cell>
          <cell r="V511" t="str">
            <v/>
          </cell>
          <cell r="AC511" t="str">
            <v xml:space="preserve">119 Thn 10 bln 8 hari </v>
          </cell>
          <cell r="AD511">
            <v>119</v>
          </cell>
          <cell r="AE511">
            <v>10</v>
          </cell>
          <cell r="AF511">
            <v>8</v>
          </cell>
          <cell r="AG511">
            <v>32</v>
          </cell>
          <cell r="AH511" t="str">
            <v>PENSIUN</v>
          </cell>
          <cell r="AL511" t="e">
            <v>#N/A</v>
          </cell>
          <cell r="AM511" t="e">
            <v>#N/A</v>
          </cell>
        </row>
        <row r="512">
          <cell r="G512" t="str">
            <v>uz</v>
          </cell>
          <cell r="V512" t="str">
            <v/>
          </cell>
          <cell r="AC512" t="str">
            <v xml:space="preserve">119 Thn 10 bln 8 hari </v>
          </cell>
          <cell r="AD512">
            <v>119</v>
          </cell>
          <cell r="AE512">
            <v>10</v>
          </cell>
          <cell r="AF512">
            <v>8</v>
          </cell>
          <cell r="AG512">
            <v>32</v>
          </cell>
          <cell r="AH512" t="str">
            <v>PENSIUN</v>
          </cell>
          <cell r="AL512" t="e">
            <v>#N/A</v>
          </cell>
          <cell r="AM512" t="e">
            <v>#N/A</v>
          </cell>
        </row>
        <row r="513">
          <cell r="G513" t="str">
            <v>uz</v>
          </cell>
          <cell r="V513" t="str">
            <v/>
          </cell>
          <cell r="AC513" t="str">
            <v xml:space="preserve">119 Thn 10 bln 8 hari </v>
          </cell>
          <cell r="AD513">
            <v>119</v>
          </cell>
          <cell r="AE513">
            <v>10</v>
          </cell>
          <cell r="AF513">
            <v>8</v>
          </cell>
          <cell r="AG513">
            <v>32</v>
          </cell>
          <cell r="AH513" t="str">
            <v>PENSIUN</v>
          </cell>
          <cell r="AL513" t="e">
            <v>#N/A</v>
          </cell>
          <cell r="AM513" t="e">
            <v>#N/A</v>
          </cell>
        </row>
        <row r="514">
          <cell r="G514" t="str">
            <v>uz</v>
          </cell>
          <cell r="V514" t="str">
            <v/>
          </cell>
          <cell r="AC514" t="str">
            <v xml:space="preserve">119 Thn 10 bln 8 hari </v>
          </cell>
          <cell r="AD514">
            <v>119</v>
          </cell>
          <cell r="AE514">
            <v>10</v>
          </cell>
          <cell r="AF514">
            <v>8</v>
          </cell>
          <cell r="AG514">
            <v>32</v>
          </cell>
          <cell r="AH514" t="str">
            <v>PENSIUN</v>
          </cell>
          <cell r="AL514" t="e">
            <v>#N/A</v>
          </cell>
          <cell r="AM514" t="e">
            <v>#N/A</v>
          </cell>
        </row>
        <row r="515">
          <cell r="G515" t="str">
            <v>uz</v>
          </cell>
          <cell r="V515" t="str">
            <v/>
          </cell>
          <cell r="AC515" t="str">
            <v xml:space="preserve">119 Thn 10 bln 8 hari </v>
          </cell>
          <cell r="AD515">
            <v>119</v>
          </cell>
          <cell r="AE515">
            <v>10</v>
          </cell>
          <cell r="AF515">
            <v>8</v>
          </cell>
          <cell r="AG515">
            <v>32</v>
          </cell>
          <cell r="AH515" t="str">
            <v>PENSIUN</v>
          </cell>
          <cell r="AL515" t="e">
            <v>#N/A</v>
          </cell>
          <cell r="AM515" t="e">
            <v>#N/A</v>
          </cell>
        </row>
        <row r="516">
          <cell r="G516" t="str">
            <v>uz</v>
          </cell>
          <cell r="V516" t="str">
            <v/>
          </cell>
          <cell r="AC516" t="str">
            <v xml:space="preserve">119 Thn 10 bln 8 hari </v>
          </cell>
          <cell r="AD516">
            <v>119</v>
          </cell>
          <cell r="AE516">
            <v>10</v>
          </cell>
          <cell r="AF516">
            <v>8</v>
          </cell>
          <cell r="AG516">
            <v>32</v>
          </cell>
          <cell r="AH516" t="str">
            <v>PENSIUN</v>
          </cell>
          <cell r="AL516" t="e">
            <v>#N/A</v>
          </cell>
          <cell r="AM516" t="e">
            <v>#N/A</v>
          </cell>
        </row>
        <row r="517">
          <cell r="G517" t="str">
            <v>uz</v>
          </cell>
          <cell r="V517" t="str">
            <v/>
          </cell>
          <cell r="AC517" t="str">
            <v xml:space="preserve">119 Thn 10 bln 8 hari </v>
          </cell>
          <cell r="AD517">
            <v>119</v>
          </cell>
          <cell r="AE517">
            <v>10</v>
          </cell>
          <cell r="AF517">
            <v>8</v>
          </cell>
          <cell r="AG517">
            <v>32</v>
          </cell>
          <cell r="AH517" t="str">
            <v>PENSIUN</v>
          </cell>
          <cell r="AL517" t="e">
            <v>#N/A</v>
          </cell>
          <cell r="AM517" t="e">
            <v>#N/A</v>
          </cell>
        </row>
        <row r="518">
          <cell r="G518" t="str">
            <v>uz</v>
          </cell>
          <cell r="V518" t="str">
            <v/>
          </cell>
          <cell r="AC518" t="str">
            <v xml:space="preserve">119 Thn 10 bln 8 hari </v>
          </cell>
          <cell r="AD518">
            <v>119</v>
          </cell>
          <cell r="AE518">
            <v>10</v>
          </cell>
          <cell r="AF518">
            <v>8</v>
          </cell>
          <cell r="AG518">
            <v>32</v>
          </cell>
          <cell r="AH518" t="str">
            <v>PENSIUN</v>
          </cell>
          <cell r="AL518" t="e">
            <v>#N/A</v>
          </cell>
          <cell r="AM518" t="e">
            <v>#N/A</v>
          </cell>
        </row>
        <row r="519">
          <cell r="G519" t="str">
            <v>uz</v>
          </cell>
          <cell r="V519" t="str">
            <v/>
          </cell>
          <cell r="AC519" t="str">
            <v xml:space="preserve">119 Thn 10 bln 8 hari </v>
          </cell>
          <cell r="AD519">
            <v>119</v>
          </cell>
          <cell r="AE519">
            <v>10</v>
          </cell>
          <cell r="AF519">
            <v>8</v>
          </cell>
          <cell r="AG519">
            <v>32</v>
          </cell>
          <cell r="AH519" t="str">
            <v>PENSIUN</v>
          </cell>
          <cell r="AL519" t="e">
            <v>#N/A</v>
          </cell>
          <cell r="AM519" t="e">
            <v>#N/A</v>
          </cell>
        </row>
        <row r="520">
          <cell r="G520" t="str">
            <v>uz</v>
          </cell>
          <cell r="V520" t="str">
            <v/>
          </cell>
          <cell r="AC520" t="str">
            <v xml:space="preserve">119 Thn 10 bln 8 hari </v>
          </cell>
          <cell r="AD520">
            <v>119</v>
          </cell>
          <cell r="AE520">
            <v>10</v>
          </cell>
          <cell r="AF520">
            <v>8</v>
          </cell>
          <cell r="AG520">
            <v>32</v>
          </cell>
          <cell r="AH520" t="str">
            <v>PENSIUN</v>
          </cell>
          <cell r="AL520" t="e">
            <v>#N/A</v>
          </cell>
          <cell r="AM520" t="e">
            <v>#N/A</v>
          </cell>
        </row>
        <row r="521">
          <cell r="G521" t="str">
            <v>uz</v>
          </cell>
          <cell r="V521" t="str">
            <v/>
          </cell>
          <cell r="AC521" t="str">
            <v xml:space="preserve">119 Thn 10 bln 8 hari </v>
          </cell>
          <cell r="AD521">
            <v>119</v>
          </cell>
          <cell r="AE521">
            <v>10</v>
          </cell>
          <cell r="AF521">
            <v>8</v>
          </cell>
          <cell r="AG521">
            <v>32</v>
          </cell>
          <cell r="AH521" t="str">
            <v>PENSIUN</v>
          </cell>
          <cell r="AL521" t="e">
            <v>#N/A</v>
          </cell>
          <cell r="AM521" t="e">
            <v>#N/A</v>
          </cell>
        </row>
        <row r="522">
          <cell r="G522" t="str">
            <v>uz</v>
          </cell>
          <cell r="V522" t="str">
            <v/>
          </cell>
          <cell r="AC522" t="str">
            <v xml:space="preserve">119 Thn 10 bln 8 hari </v>
          </cell>
          <cell r="AD522">
            <v>119</v>
          </cell>
          <cell r="AE522">
            <v>10</v>
          </cell>
          <cell r="AF522">
            <v>8</v>
          </cell>
          <cell r="AG522">
            <v>32</v>
          </cell>
          <cell r="AH522" t="str">
            <v>PENSIUN</v>
          </cell>
          <cell r="AL522" t="e">
            <v>#N/A</v>
          </cell>
          <cell r="AM522" t="e">
            <v>#N/A</v>
          </cell>
        </row>
        <row r="523">
          <cell r="G523" t="str">
            <v>v</v>
          </cell>
          <cell r="V523" t="str">
            <v/>
          </cell>
          <cell r="AC523" t="str">
            <v xml:space="preserve">119 Thn 10 bln 8 hari </v>
          </cell>
          <cell r="AD523">
            <v>119</v>
          </cell>
          <cell r="AE523">
            <v>10</v>
          </cell>
          <cell r="AF523">
            <v>8</v>
          </cell>
          <cell r="AG523">
            <v>32</v>
          </cell>
          <cell r="AH523" t="str">
            <v>PENSIUN</v>
          </cell>
          <cell r="AL523" t="e">
            <v>#N/A</v>
          </cell>
          <cell r="AM523" t="e">
            <v>#N/A</v>
          </cell>
        </row>
        <row r="524">
          <cell r="E524" t="str">
            <v>Vaurina, S.Sos</v>
          </cell>
          <cell r="G524" t="str">
            <v>Vaurina</v>
          </cell>
          <cell r="H524" t="str">
            <v>S.Sos.</v>
          </cell>
          <cell r="I524" t="str">
            <v>III/a</v>
          </cell>
          <cell r="L524" t="str">
            <v>P</v>
          </cell>
          <cell r="M524" t="str">
            <v>198903122014032002</v>
          </cell>
          <cell r="P524" t="str">
            <v>12/03/1989</v>
          </cell>
          <cell r="Q524" t="str">
            <v>01/03/14</v>
          </cell>
          <cell r="R524" t="str">
            <v>01/03/14</v>
          </cell>
          <cell r="S524" t="str">
            <v>S1</v>
          </cell>
          <cell r="U524" t="str">
            <v>Pegawai</v>
          </cell>
          <cell r="V524" t="str">
            <v>pada subbag</v>
          </cell>
          <cell r="W524" t="str">
            <v xml:space="preserve">Kepegawaian </v>
          </cell>
          <cell r="Y524" t="str">
            <v>Pengadministrasi Umum</v>
          </cell>
          <cell r="AA524" t="str">
            <v>Bagian Organisasi dan Kepegawaian  Biro AUPK</v>
          </cell>
          <cell r="AB524">
            <v>58</v>
          </cell>
          <cell r="AC524" t="str">
            <v xml:space="preserve">5 Thn 8 bln 7 hari </v>
          </cell>
          <cell r="AD524">
            <v>30</v>
          </cell>
          <cell r="AE524">
            <v>7</v>
          </cell>
          <cell r="AF524">
            <v>26</v>
          </cell>
          <cell r="AG524">
            <v>53783</v>
          </cell>
          <cell r="AH524" t="str">
            <v>Aktif</v>
          </cell>
          <cell r="AL524" t="e">
            <v>#N/A</v>
          </cell>
          <cell r="AM524" t="str">
            <v>Penata Muda</v>
          </cell>
        </row>
        <row r="525">
          <cell r="G525" t="str">
            <v>vz</v>
          </cell>
          <cell r="V525" t="str">
            <v/>
          </cell>
          <cell r="AC525" t="str">
            <v xml:space="preserve">119 Thn 10 bln 8 hari </v>
          </cell>
          <cell r="AD525">
            <v>119</v>
          </cell>
          <cell r="AE525">
            <v>10</v>
          </cell>
          <cell r="AF525">
            <v>8</v>
          </cell>
          <cell r="AG525">
            <v>32</v>
          </cell>
          <cell r="AH525" t="str">
            <v>PENSIUN</v>
          </cell>
          <cell r="AL525" t="e">
            <v>#N/A</v>
          </cell>
          <cell r="AM525" t="e">
            <v>#N/A</v>
          </cell>
        </row>
        <row r="526">
          <cell r="G526" t="str">
            <v>vz</v>
          </cell>
          <cell r="V526" t="str">
            <v/>
          </cell>
          <cell r="AC526" t="str">
            <v xml:space="preserve">119 Thn 10 bln 8 hari </v>
          </cell>
          <cell r="AD526">
            <v>119</v>
          </cell>
          <cell r="AE526">
            <v>10</v>
          </cell>
          <cell r="AF526">
            <v>8</v>
          </cell>
          <cell r="AG526">
            <v>32</v>
          </cell>
          <cell r="AH526" t="str">
            <v>PENSIUN</v>
          </cell>
          <cell r="AL526" t="e">
            <v>#N/A</v>
          </cell>
          <cell r="AM526" t="e">
            <v>#N/A</v>
          </cell>
        </row>
        <row r="527">
          <cell r="G527" t="str">
            <v>vz</v>
          </cell>
          <cell r="V527" t="str">
            <v/>
          </cell>
          <cell r="AC527" t="str">
            <v xml:space="preserve">119 Thn 10 bln 8 hari </v>
          </cell>
          <cell r="AD527">
            <v>119</v>
          </cell>
          <cell r="AE527">
            <v>10</v>
          </cell>
          <cell r="AF527">
            <v>8</v>
          </cell>
          <cell r="AG527">
            <v>32</v>
          </cell>
          <cell r="AH527" t="str">
            <v>PENSIUN</v>
          </cell>
          <cell r="AL527" t="e">
            <v>#N/A</v>
          </cell>
          <cell r="AM527" t="e">
            <v>#N/A</v>
          </cell>
        </row>
        <row r="528">
          <cell r="G528" t="str">
            <v>vz</v>
          </cell>
          <cell r="V528" t="str">
            <v/>
          </cell>
          <cell r="AC528" t="str">
            <v xml:space="preserve">119 Thn 10 bln 8 hari </v>
          </cell>
          <cell r="AD528">
            <v>119</v>
          </cell>
          <cell r="AE528">
            <v>10</v>
          </cell>
          <cell r="AF528">
            <v>8</v>
          </cell>
          <cell r="AG528">
            <v>32</v>
          </cell>
          <cell r="AH528" t="str">
            <v>PENSIUN</v>
          </cell>
          <cell r="AL528" t="e">
            <v>#N/A</v>
          </cell>
          <cell r="AM528" t="e">
            <v>#N/A</v>
          </cell>
        </row>
        <row r="529">
          <cell r="G529" t="str">
            <v>vz</v>
          </cell>
          <cell r="V529" t="str">
            <v/>
          </cell>
          <cell r="AC529" t="str">
            <v xml:space="preserve">119 Thn 10 bln 8 hari </v>
          </cell>
          <cell r="AD529">
            <v>119</v>
          </cell>
          <cell r="AE529">
            <v>10</v>
          </cell>
          <cell r="AF529">
            <v>8</v>
          </cell>
          <cell r="AG529">
            <v>32</v>
          </cell>
          <cell r="AH529" t="str">
            <v>PENSIUN</v>
          </cell>
          <cell r="AL529" t="e">
            <v>#N/A</v>
          </cell>
          <cell r="AM529" t="e">
            <v>#N/A</v>
          </cell>
        </row>
        <row r="530">
          <cell r="G530" t="str">
            <v>vz</v>
          </cell>
          <cell r="V530" t="str">
            <v/>
          </cell>
          <cell r="AC530" t="str">
            <v xml:space="preserve">119 Thn 10 bln 8 hari </v>
          </cell>
          <cell r="AD530">
            <v>119</v>
          </cell>
          <cell r="AE530">
            <v>10</v>
          </cell>
          <cell r="AF530">
            <v>8</v>
          </cell>
          <cell r="AG530">
            <v>32</v>
          </cell>
          <cell r="AH530" t="str">
            <v>PENSIUN</v>
          </cell>
          <cell r="AL530" t="e">
            <v>#N/A</v>
          </cell>
          <cell r="AM530" t="e">
            <v>#N/A</v>
          </cell>
        </row>
        <row r="531">
          <cell r="G531" t="str">
            <v>vz</v>
          </cell>
          <cell r="V531" t="str">
            <v/>
          </cell>
          <cell r="AC531" t="str">
            <v xml:space="preserve">119 Thn 10 bln 8 hari </v>
          </cell>
          <cell r="AD531">
            <v>119</v>
          </cell>
          <cell r="AE531">
            <v>10</v>
          </cell>
          <cell r="AF531">
            <v>8</v>
          </cell>
          <cell r="AG531">
            <v>32</v>
          </cell>
          <cell r="AH531" t="str">
            <v>PENSIUN</v>
          </cell>
          <cell r="AL531" t="e">
            <v>#N/A</v>
          </cell>
          <cell r="AM531" t="e">
            <v>#N/A</v>
          </cell>
        </row>
        <row r="532">
          <cell r="G532" t="str">
            <v>vz</v>
          </cell>
          <cell r="V532" t="str">
            <v/>
          </cell>
          <cell r="AC532" t="str">
            <v xml:space="preserve">119 Thn 10 bln 8 hari </v>
          </cell>
          <cell r="AD532">
            <v>119</v>
          </cell>
          <cell r="AE532">
            <v>10</v>
          </cell>
          <cell r="AF532">
            <v>8</v>
          </cell>
          <cell r="AG532">
            <v>32</v>
          </cell>
          <cell r="AH532" t="str">
            <v>PENSIUN</v>
          </cell>
          <cell r="AL532" t="e">
            <v>#N/A</v>
          </cell>
          <cell r="AM532" t="e">
            <v>#N/A</v>
          </cell>
        </row>
        <row r="533">
          <cell r="G533" t="str">
            <v>vz</v>
          </cell>
          <cell r="V533" t="str">
            <v/>
          </cell>
          <cell r="AC533" t="str">
            <v xml:space="preserve">119 Thn 10 bln 8 hari </v>
          </cell>
          <cell r="AD533">
            <v>119</v>
          </cell>
          <cell r="AE533">
            <v>10</v>
          </cell>
          <cell r="AF533">
            <v>8</v>
          </cell>
          <cell r="AG533">
            <v>32</v>
          </cell>
          <cell r="AH533" t="str">
            <v>PENSIUN</v>
          </cell>
          <cell r="AL533" t="e">
            <v>#N/A</v>
          </cell>
          <cell r="AM533" t="e">
            <v>#N/A</v>
          </cell>
        </row>
        <row r="534">
          <cell r="G534" t="str">
            <v>vz</v>
          </cell>
          <cell r="V534" t="str">
            <v/>
          </cell>
          <cell r="AC534" t="str">
            <v xml:space="preserve">119 Thn 10 bln 8 hari </v>
          </cell>
          <cell r="AD534">
            <v>119</v>
          </cell>
          <cell r="AE534">
            <v>10</v>
          </cell>
          <cell r="AF534">
            <v>8</v>
          </cell>
          <cell r="AG534">
            <v>32</v>
          </cell>
          <cell r="AH534" t="str">
            <v>PENSIUN</v>
          </cell>
          <cell r="AL534" t="e">
            <v>#N/A</v>
          </cell>
          <cell r="AM534" t="e">
            <v>#N/A</v>
          </cell>
        </row>
        <row r="535">
          <cell r="G535" t="str">
            <v>vz</v>
          </cell>
          <cell r="V535" t="str">
            <v/>
          </cell>
          <cell r="AC535" t="str">
            <v xml:space="preserve">119 Thn 10 bln 8 hari </v>
          </cell>
          <cell r="AD535">
            <v>119</v>
          </cell>
          <cell r="AE535">
            <v>10</v>
          </cell>
          <cell r="AF535">
            <v>8</v>
          </cell>
          <cell r="AG535">
            <v>32</v>
          </cell>
          <cell r="AH535" t="str">
            <v>PENSIUN</v>
          </cell>
          <cell r="AL535" t="e">
            <v>#N/A</v>
          </cell>
          <cell r="AM535" t="e">
            <v>#N/A</v>
          </cell>
        </row>
        <row r="536">
          <cell r="G536" t="str">
            <v>vz</v>
          </cell>
          <cell r="V536" t="str">
            <v/>
          </cell>
          <cell r="AC536" t="str">
            <v xml:space="preserve">119 Thn 10 bln 8 hari </v>
          </cell>
          <cell r="AD536">
            <v>119</v>
          </cell>
          <cell r="AE536">
            <v>10</v>
          </cell>
          <cell r="AF536">
            <v>8</v>
          </cell>
          <cell r="AG536">
            <v>32</v>
          </cell>
          <cell r="AH536" t="str">
            <v>PENSIUN</v>
          </cell>
          <cell r="AL536" t="e">
            <v>#N/A</v>
          </cell>
          <cell r="AM536" t="e">
            <v>#N/A</v>
          </cell>
        </row>
        <row r="537">
          <cell r="G537" t="str">
            <v>vz</v>
          </cell>
          <cell r="V537" t="str">
            <v/>
          </cell>
          <cell r="AC537" t="str">
            <v xml:space="preserve">119 Thn 10 bln 8 hari </v>
          </cell>
          <cell r="AD537">
            <v>119</v>
          </cell>
          <cell r="AE537">
            <v>10</v>
          </cell>
          <cell r="AF537">
            <v>8</v>
          </cell>
          <cell r="AG537">
            <v>32</v>
          </cell>
          <cell r="AH537" t="str">
            <v>PENSIUN</v>
          </cell>
          <cell r="AL537" t="e">
            <v>#N/A</v>
          </cell>
          <cell r="AM537" t="e">
            <v>#N/A</v>
          </cell>
        </row>
        <row r="538">
          <cell r="G538" t="str">
            <v>vz</v>
          </cell>
          <cell r="V538" t="str">
            <v/>
          </cell>
          <cell r="AC538" t="str">
            <v xml:space="preserve">119 Thn 10 bln 8 hari </v>
          </cell>
          <cell r="AD538">
            <v>119</v>
          </cell>
          <cell r="AE538">
            <v>10</v>
          </cell>
          <cell r="AF538">
            <v>8</v>
          </cell>
          <cell r="AG538">
            <v>32</v>
          </cell>
          <cell r="AH538" t="str">
            <v>PENSIUN</v>
          </cell>
          <cell r="AL538" t="e">
            <v>#N/A</v>
          </cell>
          <cell r="AM538" t="e">
            <v>#N/A</v>
          </cell>
        </row>
        <row r="539">
          <cell r="G539" t="str">
            <v>vz</v>
          </cell>
          <cell r="V539" t="str">
            <v/>
          </cell>
          <cell r="AC539" t="str">
            <v xml:space="preserve">119 Thn 10 bln 8 hari </v>
          </cell>
          <cell r="AD539">
            <v>119</v>
          </cell>
          <cell r="AE539">
            <v>10</v>
          </cell>
          <cell r="AF539">
            <v>8</v>
          </cell>
          <cell r="AG539">
            <v>32</v>
          </cell>
          <cell r="AH539" t="str">
            <v>PENSIUN</v>
          </cell>
          <cell r="AL539" t="e">
            <v>#N/A</v>
          </cell>
          <cell r="AM539" t="e">
            <v>#N/A</v>
          </cell>
        </row>
        <row r="540">
          <cell r="G540" t="str">
            <v>vz</v>
          </cell>
          <cell r="V540" t="str">
            <v/>
          </cell>
          <cell r="AC540" t="str">
            <v xml:space="preserve">119 Thn 10 bln 8 hari </v>
          </cell>
          <cell r="AD540">
            <v>119</v>
          </cell>
          <cell r="AE540">
            <v>10</v>
          </cell>
          <cell r="AF540">
            <v>8</v>
          </cell>
          <cell r="AG540">
            <v>32</v>
          </cell>
          <cell r="AH540" t="str">
            <v>PENSIUN</v>
          </cell>
          <cell r="AL540" t="e">
            <v>#N/A</v>
          </cell>
          <cell r="AM540" t="e">
            <v>#N/A</v>
          </cell>
        </row>
        <row r="541">
          <cell r="G541" t="str">
            <v>w</v>
          </cell>
          <cell r="V541" t="str">
            <v/>
          </cell>
          <cell r="AC541" t="str">
            <v xml:space="preserve">119 Thn 10 bln 8 hari </v>
          </cell>
          <cell r="AD541">
            <v>119</v>
          </cell>
          <cell r="AE541">
            <v>10</v>
          </cell>
          <cell r="AF541">
            <v>8</v>
          </cell>
          <cell r="AG541">
            <v>32</v>
          </cell>
          <cell r="AH541" t="str">
            <v>PENSIUN</v>
          </cell>
          <cell r="AL541" t="e">
            <v>#N/A</v>
          </cell>
          <cell r="AM541" t="e">
            <v>#N/A</v>
          </cell>
        </row>
        <row r="542">
          <cell r="E542" t="str">
            <v>Wahyudin</v>
          </cell>
          <cell r="G542" t="str">
            <v>Wahyudin</v>
          </cell>
          <cell r="I542" t="str">
            <v>II/b</v>
          </cell>
          <cell r="L542" t="str">
            <v>L</v>
          </cell>
          <cell r="M542" t="str">
            <v>197411032007101004</v>
          </cell>
          <cell r="O542" t="str">
            <v>Palembang</v>
          </cell>
          <cell r="P542" t="str">
            <v>03/11/1974</v>
          </cell>
          <cell r="Q542" t="str">
            <v>01/10/11</v>
          </cell>
          <cell r="R542" t="str">
            <v>01/10/07</v>
          </cell>
          <cell r="S542" t="str">
            <v>SMA - 93</v>
          </cell>
          <cell r="U542" t="str">
            <v>Pegawai</v>
          </cell>
          <cell r="V542" t="str">
            <v>pada subbag</v>
          </cell>
          <cell r="W542" t="str">
            <v>subbag Keuangan dan BMN</v>
          </cell>
          <cell r="Y542" t="str">
            <v>Pengadministrasi Umum</v>
          </cell>
          <cell r="AA542" t="str">
            <v>Bagian Perencanaan dan Kuangan Biro AUPK</v>
          </cell>
          <cell r="AB542">
            <v>58</v>
          </cell>
          <cell r="AC542" t="str">
            <v xml:space="preserve">12 Thn 1 bln 7 hari </v>
          </cell>
          <cell r="AD542">
            <v>45</v>
          </cell>
          <cell r="AE542">
            <v>0</v>
          </cell>
          <cell r="AF542">
            <v>5</v>
          </cell>
          <cell r="AG542">
            <v>48549</v>
          </cell>
          <cell r="AH542" t="str">
            <v>Aktif</v>
          </cell>
          <cell r="AL542" t="e">
            <v>#N/A</v>
          </cell>
          <cell r="AM542" t="str">
            <v>Pengatur Muda Tk. I</v>
          </cell>
        </row>
        <row r="543">
          <cell r="E543" t="str">
            <v>Wartini</v>
          </cell>
          <cell r="G543" t="str">
            <v>Wartini</v>
          </cell>
          <cell r="I543" t="str">
            <v>III/b</v>
          </cell>
          <cell r="L543" t="str">
            <v>P</v>
          </cell>
          <cell r="M543" t="str">
            <v>196204151987032003</v>
          </cell>
          <cell r="O543" t="str">
            <v>Genting</v>
          </cell>
          <cell r="P543" t="str">
            <v>15/04/1962</v>
          </cell>
          <cell r="Q543" t="str">
            <v>01/04/08</v>
          </cell>
          <cell r="R543" t="str">
            <v>01/03/87</v>
          </cell>
          <cell r="S543" t="str">
            <v>SMA - 83</v>
          </cell>
          <cell r="U543" t="str">
            <v>Pegawai</v>
          </cell>
          <cell r="V543" t="str">
            <v>pada subbag</v>
          </cell>
          <cell r="W543" t="str">
            <v>subbag Keuangan dan BMN</v>
          </cell>
          <cell r="Y543" t="str">
            <v>Pengadministrasi Umum</v>
          </cell>
          <cell r="AA543" t="str">
            <v>Bagian Perencanaan dan Kuangan Biro AUPK</v>
          </cell>
          <cell r="AB543">
            <v>58</v>
          </cell>
          <cell r="AC543" t="str">
            <v xml:space="preserve">32 Thn 8 bln 7 hari </v>
          </cell>
          <cell r="AD543">
            <v>57</v>
          </cell>
          <cell r="AE543">
            <v>6</v>
          </cell>
          <cell r="AF543">
            <v>23</v>
          </cell>
          <cell r="AG543">
            <v>43952</v>
          </cell>
          <cell r="AH543" t="str">
            <v>Aktif</v>
          </cell>
          <cell r="AL543" t="e">
            <v>#N/A</v>
          </cell>
          <cell r="AM543" t="str">
            <v>Penata Muda Tk. I</v>
          </cell>
        </row>
        <row r="544">
          <cell r="E544" t="str">
            <v>Waspiah</v>
          </cell>
          <cell r="G544" t="str">
            <v>Waspiah</v>
          </cell>
          <cell r="I544" t="str">
            <v>III/b</v>
          </cell>
          <cell r="L544" t="str">
            <v>P</v>
          </cell>
          <cell r="M544" t="str">
            <v>196202251983032002</v>
          </cell>
          <cell r="O544" t="str">
            <v>Riang Bandung</v>
          </cell>
          <cell r="P544" t="str">
            <v>25/02/1962</v>
          </cell>
          <cell r="Q544" t="str">
            <v>01/10/05</v>
          </cell>
          <cell r="R544" t="str">
            <v>01/03/83</v>
          </cell>
          <cell r="S544" t="str">
            <v>SMA -82</v>
          </cell>
          <cell r="U544" t="str">
            <v>Pegawai</v>
          </cell>
          <cell r="V544" t="str">
            <v>pada subbag</v>
          </cell>
          <cell r="W544" t="str">
            <v>Kerjasama</v>
          </cell>
          <cell r="Y544" t="str">
            <v>Pengadministrasi Umum</v>
          </cell>
          <cell r="AA544" t="str">
            <v>Bagian Kerjasama, Kelembagaan, dan Humas Biro AAKK</v>
          </cell>
          <cell r="AB544">
            <v>58</v>
          </cell>
          <cell r="AC544" t="str">
            <v xml:space="preserve">36 Thn 8 bln 7 hari </v>
          </cell>
          <cell r="AD544">
            <v>57</v>
          </cell>
          <cell r="AE544">
            <v>8</v>
          </cell>
          <cell r="AF544">
            <v>13</v>
          </cell>
          <cell r="AG544">
            <v>43891</v>
          </cell>
          <cell r="AH544" t="str">
            <v>Aktif</v>
          </cell>
          <cell r="AL544" t="e">
            <v>#N/A</v>
          </cell>
          <cell r="AM544" t="str">
            <v>Penata Muda Tk. I</v>
          </cell>
        </row>
        <row r="545">
          <cell r="E545" t="str">
            <v>Wijonarko. SE. M. Si.</v>
          </cell>
          <cell r="G545" t="str">
            <v>Wijonarko</v>
          </cell>
          <cell r="H545" t="str">
            <v>SE.M.Si.</v>
          </cell>
          <cell r="I545" t="str">
            <v>III/d</v>
          </cell>
          <cell r="L545" t="str">
            <v>L</v>
          </cell>
          <cell r="M545" t="str">
            <v>197412282006041001</v>
          </cell>
          <cell r="O545" t="str">
            <v>Palembang</v>
          </cell>
          <cell r="P545">
            <v>27391</v>
          </cell>
          <cell r="Q545" t="str">
            <v>01/04/13</v>
          </cell>
          <cell r="R545" t="str">
            <v>01/04/06</v>
          </cell>
          <cell r="S545" t="str">
            <v>S 2</v>
          </cell>
          <cell r="T545" t="str">
            <v>S2</v>
          </cell>
          <cell r="U545" t="str">
            <v>Pegawai</v>
          </cell>
          <cell r="V545" t="str">
            <v/>
          </cell>
          <cell r="Z545" t="str">
            <v/>
          </cell>
          <cell r="AB545">
            <v>58</v>
          </cell>
          <cell r="AC545" t="str">
            <v xml:space="preserve">13 Thn 7 bln 7 hari </v>
          </cell>
          <cell r="AD545">
            <v>44</v>
          </cell>
          <cell r="AE545">
            <v>10</v>
          </cell>
          <cell r="AF545">
            <v>10</v>
          </cell>
          <cell r="AG545">
            <v>48580</v>
          </cell>
          <cell r="AH545" t="str">
            <v>Aktif</v>
          </cell>
          <cell r="AL545" t="e">
            <v>#N/A</v>
          </cell>
          <cell r="AM545" t="str">
            <v>Penata Tk. I</v>
          </cell>
        </row>
        <row r="546">
          <cell r="G546" t="str">
            <v>wz</v>
          </cell>
          <cell r="V546" t="str">
            <v/>
          </cell>
          <cell r="AC546" t="str">
            <v xml:space="preserve">119 Thn 10 bln 8 hari </v>
          </cell>
          <cell r="AD546">
            <v>119</v>
          </cell>
          <cell r="AE546">
            <v>10</v>
          </cell>
          <cell r="AF546">
            <v>8</v>
          </cell>
          <cell r="AG546">
            <v>32</v>
          </cell>
          <cell r="AH546" t="str">
            <v>PENSIUN</v>
          </cell>
          <cell r="AL546" t="e">
            <v>#N/A</v>
          </cell>
          <cell r="AM546" t="e">
            <v>#N/A</v>
          </cell>
        </row>
        <row r="547">
          <cell r="G547" t="str">
            <v>wz</v>
          </cell>
          <cell r="V547" t="str">
            <v/>
          </cell>
          <cell r="AC547" t="str">
            <v xml:space="preserve">119 Thn 10 bln 8 hari </v>
          </cell>
          <cell r="AD547">
            <v>119</v>
          </cell>
          <cell r="AE547">
            <v>10</v>
          </cell>
          <cell r="AF547">
            <v>8</v>
          </cell>
          <cell r="AG547">
            <v>32</v>
          </cell>
          <cell r="AH547" t="str">
            <v>PENSIUN</v>
          </cell>
          <cell r="AL547" t="e">
            <v>#N/A</v>
          </cell>
          <cell r="AM547" t="e">
            <v>#N/A</v>
          </cell>
        </row>
        <row r="548">
          <cell r="G548" t="str">
            <v>wz</v>
          </cell>
          <cell r="V548" t="str">
            <v/>
          </cell>
          <cell r="AC548" t="str">
            <v xml:space="preserve">119 Thn 10 bln 8 hari </v>
          </cell>
          <cell r="AD548">
            <v>119</v>
          </cell>
          <cell r="AE548">
            <v>10</v>
          </cell>
          <cell r="AF548">
            <v>8</v>
          </cell>
          <cell r="AG548">
            <v>32</v>
          </cell>
          <cell r="AH548" t="str">
            <v>PENSIUN</v>
          </cell>
          <cell r="AL548" t="e">
            <v>#N/A</v>
          </cell>
          <cell r="AM548" t="e">
            <v>#N/A</v>
          </cell>
        </row>
        <row r="549">
          <cell r="G549" t="str">
            <v>wz</v>
          </cell>
          <cell r="V549" t="str">
            <v/>
          </cell>
          <cell r="AC549" t="str">
            <v xml:space="preserve">119 Thn 10 bln 8 hari </v>
          </cell>
          <cell r="AD549">
            <v>119</v>
          </cell>
          <cell r="AE549">
            <v>10</v>
          </cell>
          <cell r="AF549">
            <v>8</v>
          </cell>
          <cell r="AG549">
            <v>32</v>
          </cell>
          <cell r="AH549" t="str">
            <v>PENSIUN</v>
          </cell>
          <cell r="AL549" t="e">
            <v>#N/A</v>
          </cell>
          <cell r="AM549" t="e">
            <v>#N/A</v>
          </cell>
        </row>
        <row r="550">
          <cell r="G550" t="str">
            <v>wz</v>
          </cell>
          <cell r="V550" t="str">
            <v/>
          </cell>
          <cell r="AC550" t="str">
            <v xml:space="preserve">119 Thn 10 bln 8 hari </v>
          </cell>
          <cell r="AD550">
            <v>119</v>
          </cell>
          <cell r="AE550">
            <v>10</v>
          </cell>
          <cell r="AF550">
            <v>8</v>
          </cell>
          <cell r="AG550">
            <v>32</v>
          </cell>
          <cell r="AH550" t="str">
            <v>PENSIUN</v>
          </cell>
          <cell r="AL550" t="e">
            <v>#N/A</v>
          </cell>
          <cell r="AM550" t="e">
            <v>#N/A</v>
          </cell>
        </row>
        <row r="551">
          <cell r="G551" t="str">
            <v>wz</v>
          </cell>
          <cell r="V551" t="str">
            <v/>
          </cell>
          <cell r="AC551" t="str">
            <v xml:space="preserve">119 Thn 10 bln 8 hari </v>
          </cell>
          <cell r="AD551">
            <v>119</v>
          </cell>
          <cell r="AE551">
            <v>10</v>
          </cell>
          <cell r="AF551">
            <v>8</v>
          </cell>
          <cell r="AG551">
            <v>32</v>
          </cell>
          <cell r="AH551" t="str">
            <v>PENSIUN</v>
          </cell>
          <cell r="AL551" t="e">
            <v>#N/A</v>
          </cell>
          <cell r="AM551" t="e">
            <v>#N/A</v>
          </cell>
        </row>
        <row r="552">
          <cell r="G552" t="str">
            <v>wz</v>
          </cell>
          <cell r="V552" t="str">
            <v/>
          </cell>
          <cell r="AC552" t="str">
            <v xml:space="preserve">119 Thn 10 bln 8 hari </v>
          </cell>
          <cell r="AD552">
            <v>119</v>
          </cell>
          <cell r="AE552">
            <v>10</v>
          </cell>
          <cell r="AF552">
            <v>8</v>
          </cell>
          <cell r="AG552">
            <v>32</v>
          </cell>
          <cell r="AH552" t="str">
            <v>PENSIUN</v>
          </cell>
          <cell r="AL552" t="e">
            <v>#N/A</v>
          </cell>
          <cell r="AM552" t="e">
            <v>#N/A</v>
          </cell>
        </row>
        <row r="553">
          <cell r="G553" t="str">
            <v>wz</v>
          </cell>
          <cell r="V553" t="str">
            <v/>
          </cell>
          <cell r="AC553" t="str">
            <v xml:space="preserve">119 Thn 10 bln 8 hari </v>
          </cell>
          <cell r="AD553">
            <v>119</v>
          </cell>
          <cell r="AE553">
            <v>10</v>
          </cell>
          <cell r="AF553">
            <v>8</v>
          </cell>
          <cell r="AG553">
            <v>32</v>
          </cell>
          <cell r="AH553" t="str">
            <v>PENSIUN</v>
          </cell>
          <cell r="AL553" t="e">
            <v>#N/A</v>
          </cell>
          <cell r="AM553" t="e">
            <v>#N/A</v>
          </cell>
        </row>
        <row r="554">
          <cell r="G554" t="str">
            <v>wz</v>
          </cell>
          <cell r="V554" t="str">
            <v/>
          </cell>
          <cell r="AC554" t="str">
            <v xml:space="preserve">119 Thn 10 bln 8 hari </v>
          </cell>
          <cell r="AD554">
            <v>119</v>
          </cell>
          <cell r="AE554">
            <v>10</v>
          </cell>
          <cell r="AF554">
            <v>8</v>
          </cell>
          <cell r="AG554">
            <v>32</v>
          </cell>
          <cell r="AH554" t="str">
            <v>PENSIUN</v>
          </cell>
          <cell r="AL554" t="e">
            <v>#N/A</v>
          </cell>
          <cell r="AM554" t="e">
            <v>#N/A</v>
          </cell>
        </row>
        <row r="555">
          <cell r="G555" t="str">
            <v>wz</v>
          </cell>
          <cell r="V555" t="str">
            <v/>
          </cell>
          <cell r="AC555" t="str">
            <v xml:space="preserve">119 Thn 10 bln 8 hari </v>
          </cell>
          <cell r="AD555">
            <v>119</v>
          </cell>
          <cell r="AE555">
            <v>10</v>
          </cell>
          <cell r="AF555">
            <v>8</v>
          </cell>
          <cell r="AG555">
            <v>32</v>
          </cell>
          <cell r="AH555" t="str">
            <v>PENSIUN</v>
          </cell>
          <cell r="AL555" t="e">
            <v>#N/A</v>
          </cell>
          <cell r="AM555" t="e">
            <v>#N/A</v>
          </cell>
        </row>
        <row r="556">
          <cell r="G556" t="str">
            <v>wz</v>
          </cell>
          <cell r="V556" t="str">
            <v/>
          </cell>
          <cell r="AC556" t="str">
            <v xml:space="preserve">119 Thn 10 bln 8 hari </v>
          </cell>
          <cell r="AD556">
            <v>119</v>
          </cell>
          <cell r="AE556">
            <v>10</v>
          </cell>
          <cell r="AF556">
            <v>8</v>
          </cell>
          <cell r="AG556">
            <v>32</v>
          </cell>
          <cell r="AH556" t="str">
            <v>PENSIUN</v>
          </cell>
          <cell r="AL556" t="e">
            <v>#N/A</v>
          </cell>
          <cell r="AM556" t="e">
            <v>#N/A</v>
          </cell>
        </row>
        <row r="557">
          <cell r="G557" t="str">
            <v>wz</v>
          </cell>
          <cell r="V557" t="str">
            <v/>
          </cell>
          <cell r="AC557" t="str">
            <v xml:space="preserve">119 Thn 10 bln 8 hari </v>
          </cell>
          <cell r="AD557">
            <v>119</v>
          </cell>
          <cell r="AE557">
            <v>10</v>
          </cell>
          <cell r="AF557">
            <v>8</v>
          </cell>
          <cell r="AG557">
            <v>32</v>
          </cell>
          <cell r="AH557" t="str">
            <v>PENSIUN</v>
          </cell>
          <cell r="AL557" t="e">
            <v>#N/A</v>
          </cell>
          <cell r="AM557" t="e">
            <v>#N/A</v>
          </cell>
        </row>
        <row r="558">
          <cell r="G558" t="str">
            <v>wz</v>
          </cell>
          <cell r="V558" t="str">
            <v/>
          </cell>
          <cell r="AC558" t="str">
            <v xml:space="preserve">119 Thn 10 bln 8 hari </v>
          </cell>
          <cell r="AD558">
            <v>119</v>
          </cell>
          <cell r="AE558">
            <v>10</v>
          </cell>
          <cell r="AF558">
            <v>8</v>
          </cell>
          <cell r="AG558">
            <v>32</v>
          </cell>
          <cell r="AH558" t="str">
            <v>PENSIUN</v>
          </cell>
          <cell r="AL558" t="e">
            <v>#N/A</v>
          </cell>
          <cell r="AM558" t="e">
            <v>#N/A</v>
          </cell>
        </row>
        <row r="559">
          <cell r="G559" t="str">
            <v>wz</v>
          </cell>
          <cell r="V559" t="str">
            <v/>
          </cell>
          <cell r="AC559" t="str">
            <v xml:space="preserve">119 Thn 10 bln 8 hari </v>
          </cell>
          <cell r="AD559">
            <v>119</v>
          </cell>
          <cell r="AE559">
            <v>10</v>
          </cell>
          <cell r="AF559">
            <v>8</v>
          </cell>
          <cell r="AG559">
            <v>32</v>
          </cell>
          <cell r="AH559" t="str">
            <v>PENSIUN</v>
          </cell>
          <cell r="AL559" t="e">
            <v>#N/A</v>
          </cell>
          <cell r="AM559" t="e">
            <v>#N/A</v>
          </cell>
        </row>
        <row r="560">
          <cell r="G560" t="str">
            <v>wz</v>
          </cell>
          <cell r="V560" t="str">
            <v/>
          </cell>
          <cell r="AC560" t="str">
            <v xml:space="preserve">119 Thn 10 bln 8 hari </v>
          </cell>
          <cell r="AD560">
            <v>119</v>
          </cell>
          <cell r="AE560">
            <v>10</v>
          </cell>
          <cell r="AF560">
            <v>8</v>
          </cell>
          <cell r="AG560">
            <v>32</v>
          </cell>
          <cell r="AH560" t="str">
            <v>PENSIUN</v>
          </cell>
          <cell r="AL560" t="e">
            <v>#N/A</v>
          </cell>
          <cell r="AM560" t="e">
            <v>#N/A</v>
          </cell>
        </row>
        <row r="561">
          <cell r="G561" t="str">
            <v>wz</v>
          </cell>
          <cell r="V561" t="str">
            <v/>
          </cell>
          <cell r="AC561" t="str">
            <v xml:space="preserve">119 Thn 10 bln 8 hari </v>
          </cell>
          <cell r="AD561">
            <v>119</v>
          </cell>
          <cell r="AE561">
            <v>10</v>
          </cell>
          <cell r="AF561">
            <v>8</v>
          </cell>
          <cell r="AG561">
            <v>32</v>
          </cell>
          <cell r="AH561" t="str">
            <v>PENSIUN</v>
          </cell>
          <cell r="AL561" t="e">
            <v>#N/A</v>
          </cell>
          <cell r="AM561" t="e">
            <v>#N/A</v>
          </cell>
        </row>
        <row r="562">
          <cell r="G562" t="str">
            <v>x</v>
          </cell>
          <cell r="V562" t="str">
            <v/>
          </cell>
          <cell r="AC562" t="str">
            <v xml:space="preserve">119 Thn 10 bln 8 hari </v>
          </cell>
          <cell r="AD562">
            <v>119</v>
          </cell>
          <cell r="AE562">
            <v>10</v>
          </cell>
          <cell r="AF562">
            <v>8</v>
          </cell>
          <cell r="AG562">
            <v>32</v>
          </cell>
          <cell r="AH562" t="str">
            <v>PENSIUN</v>
          </cell>
          <cell r="AL562" t="e">
            <v>#N/A</v>
          </cell>
          <cell r="AM562" t="e">
            <v>#N/A</v>
          </cell>
        </row>
        <row r="563">
          <cell r="G563" t="str">
            <v>xz</v>
          </cell>
          <cell r="V563" t="str">
            <v/>
          </cell>
          <cell r="AC563" t="str">
            <v xml:space="preserve">119 Thn 10 bln 8 hari </v>
          </cell>
          <cell r="AD563">
            <v>119</v>
          </cell>
          <cell r="AE563">
            <v>10</v>
          </cell>
          <cell r="AF563">
            <v>8</v>
          </cell>
          <cell r="AG563">
            <v>32</v>
          </cell>
          <cell r="AH563" t="str">
            <v>PENSIUN</v>
          </cell>
          <cell r="AL563" t="e">
            <v>#N/A</v>
          </cell>
          <cell r="AM563" t="e">
            <v>#N/A</v>
          </cell>
        </row>
        <row r="564">
          <cell r="G564" t="str">
            <v>xz</v>
          </cell>
          <cell r="V564" t="str">
            <v/>
          </cell>
          <cell r="AC564" t="str">
            <v xml:space="preserve">119 Thn 10 bln 8 hari </v>
          </cell>
          <cell r="AD564">
            <v>119</v>
          </cell>
          <cell r="AE564">
            <v>10</v>
          </cell>
          <cell r="AF564">
            <v>8</v>
          </cell>
          <cell r="AG564">
            <v>32</v>
          </cell>
          <cell r="AH564" t="str">
            <v>PENSIUN</v>
          </cell>
          <cell r="AL564" t="e">
            <v>#N/A</v>
          </cell>
          <cell r="AM564" t="e">
            <v>#N/A</v>
          </cell>
        </row>
        <row r="565">
          <cell r="G565" t="str">
            <v>xz</v>
          </cell>
          <cell r="V565" t="str">
            <v/>
          </cell>
          <cell r="AC565" t="str">
            <v xml:space="preserve">119 Thn 10 bln 8 hari </v>
          </cell>
          <cell r="AD565">
            <v>119</v>
          </cell>
          <cell r="AE565">
            <v>10</v>
          </cell>
          <cell r="AF565">
            <v>8</v>
          </cell>
          <cell r="AG565">
            <v>32</v>
          </cell>
          <cell r="AH565" t="str">
            <v>PENSIUN</v>
          </cell>
          <cell r="AL565" t="e">
            <v>#N/A</v>
          </cell>
          <cell r="AM565" t="e">
            <v>#N/A</v>
          </cell>
        </row>
        <row r="566">
          <cell r="G566" t="str">
            <v>xz</v>
          </cell>
          <cell r="V566" t="str">
            <v/>
          </cell>
          <cell r="AC566" t="str">
            <v xml:space="preserve">119 Thn 10 bln 8 hari </v>
          </cell>
          <cell r="AD566">
            <v>119</v>
          </cell>
          <cell r="AE566">
            <v>10</v>
          </cell>
          <cell r="AF566">
            <v>8</v>
          </cell>
          <cell r="AG566">
            <v>32</v>
          </cell>
          <cell r="AH566" t="str">
            <v>PENSIUN</v>
          </cell>
          <cell r="AL566" t="e">
            <v>#N/A</v>
          </cell>
          <cell r="AM566" t="e">
            <v>#N/A</v>
          </cell>
        </row>
        <row r="567">
          <cell r="G567" t="str">
            <v>xz</v>
          </cell>
          <cell r="V567" t="str">
            <v/>
          </cell>
          <cell r="AC567" t="str">
            <v xml:space="preserve">119 Thn 10 bln 8 hari </v>
          </cell>
          <cell r="AD567">
            <v>119</v>
          </cell>
          <cell r="AE567">
            <v>10</v>
          </cell>
          <cell r="AF567">
            <v>8</v>
          </cell>
          <cell r="AG567">
            <v>32</v>
          </cell>
          <cell r="AH567" t="str">
            <v>PENSIUN</v>
          </cell>
          <cell r="AL567" t="e">
            <v>#N/A</v>
          </cell>
          <cell r="AM567" t="e">
            <v>#N/A</v>
          </cell>
        </row>
        <row r="568">
          <cell r="G568" t="str">
            <v>xz</v>
          </cell>
          <cell r="V568" t="str">
            <v/>
          </cell>
          <cell r="AC568" t="str">
            <v xml:space="preserve">119 Thn 10 bln 8 hari </v>
          </cell>
          <cell r="AD568">
            <v>119</v>
          </cell>
          <cell r="AE568">
            <v>10</v>
          </cell>
          <cell r="AF568">
            <v>8</v>
          </cell>
          <cell r="AG568">
            <v>32</v>
          </cell>
          <cell r="AH568" t="str">
            <v>PENSIUN</v>
          </cell>
          <cell r="AL568" t="e">
            <v>#N/A</v>
          </cell>
          <cell r="AM568" t="e">
            <v>#N/A</v>
          </cell>
        </row>
        <row r="569">
          <cell r="G569" t="str">
            <v>xz</v>
          </cell>
          <cell r="V569" t="str">
            <v/>
          </cell>
          <cell r="AC569" t="str">
            <v xml:space="preserve">119 Thn 10 bln 8 hari </v>
          </cell>
          <cell r="AD569">
            <v>119</v>
          </cell>
          <cell r="AE569">
            <v>10</v>
          </cell>
          <cell r="AF569">
            <v>8</v>
          </cell>
          <cell r="AG569">
            <v>32</v>
          </cell>
          <cell r="AH569" t="str">
            <v>PENSIUN</v>
          </cell>
          <cell r="AL569" t="e">
            <v>#N/A</v>
          </cell>
          <cell r="AM569" t="e">
            <v>#N/A</v>
          </cell>
        </row>
        <row r="570">
          <cell r="G570" t="str">
            <v>xz</v>
          </cell>
          <cell r="V570" t="str">
            <v/>
          </cell>
          <cell r="AC570" t="str">
            <v xml:space="preserve">119 Thn 10 bln 8 hari </v>
          </cell>
          <cell r="AD570">
            <v>119</v>
          </cell>
          <cell r="AE570">
            <v>10</v>
          </cell>
          <cell r="AF570">
            <v>8</v>
          </cell>
          <cell r="AG570">
            <v>32</v>
          </cell>
          <cell r="AH570" t="str">
            <v>PENSIUN</v>
          </cell>
          <cell r="AL570" t="e">
            <v>#N/A</v>
          </cell>
          <cell r="AM570" t="e">
            <v>#N/A</v>
          </cell>
        </row>
        <row r="571">
          <cell r="G571" t="str">
            <v>xz</v>
          </cell>
          <cell r="V571" t="str">
            <v/>
          </cell>
          <cell r="AC571" t="str">
            <v xml:space="preserve">119 Thn 10 bln 8 hari </v>
          </cell>
          <cell r="AD571">
            <v>119</v>
          </cell>
          <cell r="AE571">
            <v>10</v>
          </cell>
          <cell r="AF571">
            <v>8</v>
          </cell>
          <cell r="AG571">
            <v>32</v>
          </cell>
          <cell r="AH571" t="str">
            <v>PENSIUN</v>
          </cell>
          <cell r="AL571" t="e">
            <v>#N/A</v>
          </cell>
          <cell r="AM571" t="e">
            <v>#N/A</v>
          </cell>
        </row>
        <row r="572">
          <cell r="G572" t="str">
            <v>xz</v>
          </cell>
          <cell r="V572" t="str">
            <v/>
          </cell>
          <cell r="AC572" t="str">
            <v xml:space="preserve">119 Thn 10 bln 8 hari </v>
          </cell>
          <cell r="AD572">
            <v>119</v>
          </cell>
          <cell r="AE572">
            <v>10</v>
          </cell>
          <cell r="AF572">
            <v>8</v>
          </cell>
          <cell r="AG572">
            <v>32</v>
          </cell>
          <cell r="AH572" t="str">
            <v>PENSIUN</v>
          </cell>
          <cell r="AL572" t="e">
            <v>#N/A</v>
          </cell>
          <cell r="AM572" t="e">
            <v>#N/A</v>
          </cell>
        </row>
        <row r="573">
          <cell r="G573" t="str">
            <v>xz</v>
          </cell>
          <cell r="V573" t="str">
            <v/>
          </cell>
          <cell r="AC573" t="str">
            <v xml:space="preserve">119 Thn 10 bln 8 hari </v>
          </cell>
          <cell r="AD573">
            <v>119</v>
          </cell>
          <cell r="AE573">
            <v>10</v>
          </cell>
          <cell r="AF573">
            <v>8</v>
          </cell>
          <cell r="AG573">
            <v>32</v>
          </cell>
          <cell r="AH573" t="str">
            <v>PENSIUN</v>
          </cell>
          <cell r="AL573" t="e">
            <v>#N/A</v>
          </cell>
          <cell r="AM573" t="e">
            <v>#N/A</v>
          </cell>
        </row>
        <row r="574">
          <cell r="G574" t="str">
            <v>xz</v>
          </cell>
          <cell r="V574" t="str">
            <v/>
          </cell>
          <cell r="AC574" t="str">
            <v xml:space="preserve">119 Thn 10 bln 8 hari </v>
          </cell>
          <cell r="AD574">
            <v>119</v>
          </cell>
          <cell r="AE574">
            <v>10</v>
          </cell>
          <cell r="AF574">
            <v>8</v>
          </cell>
          <cell r="AG574">
            <v>32</v>
          </cell>
          <cell r="AH574" t="str">
            <v>PENSIUN</v>
          </cell>
          <cell r="AL574" t="e">
            <v>#N/A</v>
          </cell>
          <cell r="AM574" t="e">
            <v>#N/A</v>
          </cell>
        </row>
        <row r="575">
          <cell r="G575" t="str">
            <v>xz</v>
          </cell>
          <cell r="V575" t="str">
            <v/>
          </cell>
          <cell r="AC575" t="str">
            <v xml:space="preserve">119 Thn 10 bln 8 hari </v>
          </cell>
          <cell r="AD575">
            <v>119</v>
          </cell>
          <cell r="AE575">
            <v>10</v>
          </cell>
          <cell r="AF575">
            <v>8</v>
          </cell>
          <cell r="AG575">
            <v>32</v>
          </cell>
          <cell r="AH575" t="str">
            <v>PENSIUN</v>
          </cell>
          <cell r="AL575" t="e">
            <v>#N/A</v>
          </cell>
          <cell r="AM575" t="e">
            <v>#N/A</v>
          </cell>
        </row>
        <row r="576">
          <cell r="G576" t="str">
            <v>xz</v>
          </cell>
          <cell r="V576" t="str">
            <v/>
          </cell>
          <cell r="AC576" t="str">
            <v xml:space="preserve">119 Thn 10 bln 8 hari </v>
          </cell>
          <cell r="AD576">
            <v>119</v>
          </cell>
          <cell r="AE576">
            <v>10</v>
          </cell>
          <cell r="AF576">
            <v>8</v>
          </cell>
          <cell r="AG576">
            <v>32</v>
          </cell>
          <cell r="AH576" t="str">
            <v>PENSIUN</v>
          </cell>
          <cell r="AL576" t="e">
            <v>#N/A</v>
          </cell>
          <cell r="AM576" t="e">
            <v>#N/A</v>
          </cell>
        </row>
        <row r="577">
          <cell r="G577" t="str">
            <v>xz</v>
          </cell>
          <cell r="V577" t="str">
            <v/>
          </cell>
          <cell r="AC577" t="str">
            <v xml:space="preserve">119 Thn 10 bln 8 hari </v>
          </cell>
          <cell r="AD577">
            <v>119</v>
          </cell>
          <cell r="AE577">
            <v>10</v>
          </cell>
          <cell r="AF577">
            <v>8</v>
          </cell>
          <cell r="AG577">
            <v>32</v>
          </cell>
          <cell r="AH577" t="str">
            <v>PENSIUN</v>
          </cell>
          <cell r="AL577" t="e">
            <v>#N/A</v>
          </cell>
          <cell r="AM577" t="e">
            <v>#N/A</v>
          </cell>
        </row>
        <row r="578">
          <cell r="G578" t="str">
            <v>xz</v>
          </cell>
          <cell r="V578" t="str">
            <v/>
          </cell>
          <cell r="AC578" t="str">
            <v xml:space="preserve">119 Thn 10 bln 8 hari </v>
          </cell>
          <cell r="AD578">
            <v>119</v>
          </cell>
          <cell r="AE578">
            <v>10</v>
          </cell>
          <cell r="AF578">
            <v>8</v>
          </cell>
          <cell r="AG578">
            <v>32</v>
          </cell>
          <cell r="AH578" t="str">
            <v>PENSIUN</v>
          </cell>
          <cell r="AL578" t="e">
            <v>#N/A</v>
          </cell>
          <cell r="AM578" t="e">
            <v>#N/A</v>
          </cell>
        </row>
        <row r="579">
          <cell r="G579" t="str">
            <v>y</v>
          </cell>
          <cell r="V579" t="str">
            <v/>
          </cell>
          <cell r="AC579" t="str">
            <v xml:space="preserve">119 Thn 10 bln 8 hari </v>
          </cell>
          <cell r="AD579">
            <v>119</v>
          </cell>
          <cell r="AE579">
            <v>10</v>
          </cell>
          <cell r="AF579">
            <v>8</v>
          </cell>
          <cell r="AG579">
            <v>32</v>
          </cell>
          <cell r="AH579" t="str">
            <v>PENSIUN</v>
          </cell>
          <cell r="AL579" t="e">
            <v>#N/A</v>
          </cell>
          <cell r="AM579" t="e">
            <v>#N/A</v>
          </cell>
        </row>
        <row r="580">
          <cell r="E580" t="str">
            <v>Yanto, M.Hum.,M.IP.</v>
          </cell>
          <cell r="G580" t="str">
            <v>Yanto</v>
          </cell>
          <cell r="H580" t="str">
            <v>M.Hum.,M.IP.</v>
          </cell>
          <cell r="I580" t="str">
            <v>III/c</v>
          </cell>
          <cell r="L580" t="str">
            <v>L</v>
          </cell>
          <cell r="M580" t="str">
            <v>197701142003121003</v>
          </cell>
          <cell r="O580" t="str">
            <v>Palembang</v>
          </cell>
          <cell r="P580" t="str">
            <v>14/01/1977</v>
          </cell>
          <cell r="Q580" t="str">
            <v>01/04/12</v>
          </cell>
          <cell r="R580" t="str">
            <v>01/12/03</v>
          </cell>
          <cell r="S580" t="str">
            <v>S2 IAIN RF PLG</v>
          </cell>
          <cell r="U580" t="str">
            <v>Pegawai</v>
          </cell>
          <cell r="V580" t="str">
            <v>pada subbag</v>
          </cell>
          <cell r="W580" t="str">
            <v>Pascasarjana</v>
          </cell>
          <cell r="Y580" t="str">
            <v>Pengadministrasi Umum</v>
          </cell>
          <cell r="AA580" t="str">
            <v>Pascasarjana</v>
          </cell>
          <cell r="AB580">
            <v>58</v>
          </cell>
          <cell r="AC580" t="str">
            <v xml:space="preserve">15 Thn 11 bln 7 hari </v>
          </cell>
          <cell r="AD580">
            <v>42</v>
          </cell>
          <cell r="AE580">
            <v>9</v>
          </cell>
          <cell r="AF580">
            <v>24</v>
          </cell>
          <cell r="AG580">
            <v>49341</v>
          </cell>
          <cell r="AH580" t="str">
            <v>Aktif</v>
          </cell>
          <cell r="AL580" t="e">
            <v>#N/A</v>
          </cell>
          <cell r="AM580" t="str">
            <v>Penata</v>
          </cell>
        </row>
        <row r="581">
          <cell r="E581" t="str">
            <v>Yeni Narti. S.Sos.M.Si</v>
          </cell>
          <cell r="G581" t="str">
            <v>Yeni Narti</v>
          </cell>
          <cell r="H581" t="str">
            <v>S.Sos.M.Si.</v>
          </cell>
          <cell r="I581" t="str">
            <v>III/c</v>
          </cell>
          <cell r="L581" t="str">
            <v>P</v>
          </cell>
          <cell r="M581" t="str">
            <v>197112302000032004</v>
          </cell>
          <cell r="N581" t="str">
            <v>J. 040374/0083/KV/13018/KEP/2008</v>
          </cell>
          <cell r="O581" t="str">
            <v>Palembang</v>
          </cell>
          <cell r="P581" t="str">
            <v>30/12/1971</v>
          </cell>
          <cell r="Q581">
            <v>42644</v>
          </cell>
          <cell r="R581" t="str">
            <v>01/03/00</v>
          </cell>
          <cell r="S581" t="str">
            <v>Magister Sains-2009</v>
          </cell>
          <cell r="T581" t="str">
            <v>S2</v>
          </cell>
          <cell r="U581" t="str">
            <v>Pegawai</v>
          </cell>
          <cell r="V581" t="str">
            <v>pada subbag</v>
          </cell>
          <cell r="W581" t="str">
            <v>Administrasi Umum dan Keuangan pada Bagian TU</v>
          </cell>
          <cell r="Y581" t="str">
            <v>Kepala Sub Bagian</v>
          </cell>
          <cell r="Z581" t="str">
            <v>pada</v>
          </cell>
          <cell r="AA581" t="str">
            <v xml:space="preserve">Fak. Psikologi </v>
          </cell>
          <cell r="AB581">
            <v>58</v>
          </cell>
          <cell r="AC581" t="str">
            <v xml:space="preserve">19 Thn 8 bln 7 hari </v>
          </cell>
          <cell r="AD581">
            <v>47</v>
          </cell>
          <cell r="AE581">
            <v>10</v>
          </cell>
          <cell r="AF581">
            <v>8</v>
          </cell>
          <cell r="AG581">
            <v>47484</v>
          </cell>
          <cell r="AH581" t="str">
            <v>Aktif</v>
          </cell>
          <cell r="AL581" t="e">
            <v>#N/A</v>
          </cell>
          <cell r="AM581" t="str">
            <v>Penata</v>
          </cell>
        </row>
        <row r="582">
          <cell r="E582" t="str">
            <v>Yulianto</v>
          </cell>
          <cell r="G582" t="str">
            <v>Yulianto</v>
          </cell>
          <cell r="I582" t="str">
            <v>II/b</v>
          </cell>
          <cell r="L582" t="str">
            <v>L</v>
          </cell>
          <cell r="M582" t="str">
            <v>197307072007011042</v>
          </cell>
          <cell r="O582" t="str">
            <v>Palembang</v>
          </cell>
          <cell r="P582">
            <v>26852</v>
          </cell>
          <cell r="Q582" t="str">
            <v>01/04/11</v>
          </cell>
          <cell r="R582" t="str">
            <v>01/01/07</v>
          </cell>
          <cell r="S582" t="str">
            <v>S M A</v>
          </cell>
          <cell r="U582" t="str">
            <v>Pegawai</v>
          </cell>
          <cell r="V582" t="str">
            <v>pada subbag</v>
          </cell>
          <cell r="W582" t="str">
            <v>subbag Perencanaan dan Keuangan pada Bagian TU</v>
          </cell>
          <cell r="Y582" t="str">
            <v>Pengadministrasi Umum</v>
          </cell>
          <cell r="AA582" t="str">
            <v xml:space="preserve">Fak. Ilmu Tarbiyah dan Ilmu Keguruan </v>
          </cell>
          <cell r="AB582">
            <v>58</v>
          </cell>
          <cell r="AC582" t="str">
            <v xml:space="preserve">12 Thn 10 bln 7 hari </v>
          </cell>
          <cell r="AD582">
            <v>46</v>
          </cell>
          <cell r="AE582">
            <v>4</v>
          </cell>
          <cell r="AF582">
            <v>1</v>
          </cell>
          <cell r="AG582">
            <v>48061</v>
          </cell>
          <cell r="AH582" t="str">
            <v>Aktif</v>
          </cell>
          <cell r="AL582" t="e">
            <v>#N/A</v>
          </cell>
          <cell r="AM582" t="str">
            <v>Pengatur Muda Tk. I</v>
          </cell>
        </row>
        <row r="583">
          <cell r="E583" t="str">
            <v>Yuliati, S.Ag</v>
          </cell>
          <cell r="G583" t="str">
            <v>Yuliati</v>
          </cell>
          <cell r="H583" t="str">
            <v>S.Ag, M.Si.</v>
          </cell>
          <cell r="I583" t="str">
            <v>IV/a</v>
          </cell>
          <cell r="L583" t="str">
            <v>P</v>
          </cell>
          <cell r="M583" t="str">
            <v>196907071997032003</v>
          </cell>
          <cell r="O583" t="str">
            <v>Palembang</v>
          </cell>
          <cell r="P583" t="str">
            <v>07/07/1969</v>
          </cell>
          <cell r="Q583" t="str">
            <v>01/04/05</v>
          </cell>
          <cell r="R583" t="str">
            <v>01/03/97</v>
          </cell>
          <cell r="S583" t="str">
            <v>S 1 IAIN RF - 94</v>
          </cell>
          <cell r="U583" t="str">
            <v>Pegawai</v>
          </cell>
          <cell r="V583" t="str">
            <v>pada subbag</v>
          </cell>
          <cell r="W583" t="str">
            <v>Kerjasama dan Kelembagaan</v>
          </cell>
          <cell r="Y583" t="str">
            <v xml:space="preserve">Kasubbag.Pengembangan Kelembagaan </v>
          </cell>
          <cell r="Z583" t="str">
            <v>pada</v>
          </cell>
          <cell r="AA583" t="str">
            <v>Kerjasama dan Kelembagaan</v>
          </cell>
          <cell r="AB583">
            <v>58</v>
          </cell>
          <cell r="AC583" t="str">
            <v xml:space="preserve">22 Thn 8 bln 7 hari </v>
          </cell>
          <cell r="AD583">
            <v>50</v>
          </cell>
          <cell r="AE583">
            <v>4</v>
          </cell>
          <cell r="AF583">
            <v>1</v>
          </cell>
          <cell r="AG583">
            <v>46600</v>
          </cell>
          <cell r="AH583" t="str">
            <v>Aktif</v>
          </cell>
          <cell r="AL583" t="e">
            <v>#N/A</v>
          </cell>
          <cell r="AM583" t="str">
            <v>Pembina</v>
          </cell>
        </row>
        <row r="584">
          <cell r="E584" t="str">
            <v>Yuni Melati, S.Ag.</v>
          </cell>
          <cell r="G584" t="str">
            <v>Yuni Melati</v>
          </cell>
          <cell r="H584" t="str">
            <v>S.Ag.M.Hum.</v>
          </cell>
          <cell r="I584" t="str">
            <v>III/d</v>
          </cell>
          <cell r="L584" t="str">
            <v>P</v>
          </cell>
          <cell r="M584" t="str">
            <v>196906072003122001</v>
          </cell>
          <cell r="O584" t="str">
            <v>Cimahi, Bandung</v>
          </cell>
          <cell r="P584" t="str">
            <v>07/06/1969</v>
          </cell>
          <cell r="Q584" t="str">
            <v>01/04/12</v>
          </cell>
          <cell r="R584" t="str">
            <v>01/12/03</v>
          </cell>
          <cell r="S584" t="str">
            <v>S 2 UNMU</v>
          </cell>
          <cell r="U584" t="str">
            <v>Pegawai</v>
          </cell>
          <cell r="V584" t="str">
            <v>pada subbag</v>
          </cell>
          <cell r="W584" t="str">
            <v>Akademik dan Alumni pada Bagian TU</v>
          </cell>
          <cell r="Y584" t="str">
            <v>Kepala Sub Bagian</v>
          </cell>
          <cell r="Z584" t="str">
            <v>pada</v>
          </cell>
          <cell r="AA584" t="str">
            <v xml:space="preserve">Fak. Ilmu Tarbiyah dan Keguruan </v>
          </cell>
          <cell r="AB584">
            <v>58</v>
          </cell>
          <cell r="AC584" t="str">
            <v xml:space="preserve">15 Thn 11 bln 7 hari </v>
          </cell>
          <cell r="AD584">
            <v>50</v>
          </cell>
          <cell r="AE584">
            <v>5</v>
          </cell>
          <cell r="AF584">
            <v>1</v>
          </cell>
          <cell r="AG584">
            <v>46569</v>
          </cell>
          <cell r="AH584" t="str">
            <v>Aktif</v>
          </cell>
          <cell r="AL584" t="e">
            <v>#N/A</v>
          </cell>
          <cell r="AM584" t="str">
            <v>Penata Tk. I</v>
          </cell>
        </row>
        <row r="585">
          <cell r="E585" t="str">
            <v>Yusra</v>
          </cell>
          <cell r="G585" t="str">
            <v>Yusra</v>
          </cell>
          <cell r="I585" t="str">
            <v>III/c</v>
          </cell>
          <cell r="L585" t="str">
            <v>L</v>
          </cell>
          <cell r="M585" t="str">
            <v>196605041987031008</v>
          </cell>
          <cell r="O585" t="str">
            <v>Agam (SUMBAR)</v>
          </cell>
          <cell r="P585" t="str">
            <v>04/05/1966</v>
          </cell>
          <cell r="Q585" t="str">
            <v>01/10/11</v>
          </cell>
          <cell r="R585" t="str">
            <v>01/03/87</v>
          </cell>
          <cell r="S585" t="str">
            <v>MAN - 86</v>
          </cell>
          <cell r="U585" t="str">
            <v>Pegawai</v>
          </cell>
          <cell r="V585" t="str">
            <v/>
          </cell>
          <cell r="Y585" t="str">
            <v>Pengadministrasi Umum</v>
          </cell>
          <cell r="AA585" t="str">
            <v>Fak. Syari'ah dan Hukum</v>
          </cell>
          <cell r="AB585">
            <v>58</v>
          </cell>
          <cell r="AC585" t="str">
            <v xml:space="preserve">32 Thn 8 bln 7 hari </v>
          </cell>
          <cell r="AD585">
            <v>53</v>
          </cell>
          <cell r="AE585">
            <v>6</v>
          </cell>
          <cell r="AF585">
            <v>4</v>
          </cell>
          <cell r="AG585">
            <v>45444</v>
          </cell>
          <cell r="AH585" t="str">
            <v>PENSIUN</v>
          </cell>
          <cell r="AK585" t="str">
            <v>Meninggal Dunia</v>
          </cell>
          <cell r="AL585" t="e">
            <v>#N/A</v>
          </cell>
          <cell r="AM585" t="str">
            <v>Penata</v>
          </cell>
        </row>
        <row r="586">
          <cell r="E586" t="str">
            <v>Yunita, M.Pd.</v>
          </cell>
          <cell r="G586" t="str">
            <v>Yunita</v>
          </cell>
          <cell r="H586" t="str">
            <v>M.Pd.</v>
          </cell>
          <cell r="I586" t="str">
            <v>IV/a</v>
          </cell>
          <cell r="L586" t="str">
            <v>L</v>
          </cell>
          <cell r="M586" t="str">
            <v>197406152005012005</v>
          </cell>
          <cell r="P586">
            <v>27195</v>
          </cell>
          <cell r="U586" t="str">
            <v>Pegawai</v>
          </cell>
          <cell r="V586" t="str">
            <v>pada subbag</v>
          </cell>
          <cell r="W586" t="str">
            <v>Akademik, Kemahasiswaan dan Alumni Bagian TU</v>
          </cell>
          <cell r="Y586" t="str">
            <v>Pengadministrasi Umum</v>
          </cell>
          <cell r="AA586" t="str">
            <v>Fak. Ushuludin dan Pemikiran Islam</v>
          </cell>
          <cell r="AB586">
            <v>58</v>
          </cell>
          <cell r="AC586" t="str">
            <v xml:space="preserve">119 Thn 10 bln 8 hari </v>
          </cell>
          <cell r="AD586">
            <v>45</v>
          </cell>
          <cell r="AE586">
            <v>4</v>
          </cell>
          <cell r="AF586">
            <v>23</v>
          </cell>
          <cell r="AG586">
            <v>48396</v>
          </cell>
          <cell r="AH586" t="str">
            <v>Aktif</v>
          </cell>
          <cell r="AL586" t="e">
            <v>#N/A</v>
          </cell>
          <cell r="AM586" t="str">
            <v>Pembina</v>
          </cell>
        </row>
        <row r="587">
          <cell r="G587" t="str">
            <v>yz</v>
          </cell>
          <cell r="V587" t="str">
            <v/>
          </cell>
          <cell r="AC587" t="str">
            <v xml:space="preserve">119 Thn 10 bln 8 hari </v>
          </cell>
          <cell r="AD587">
            <v>119</v>
          </cell>
          <cell r="AE587">
            <v>10</v>
          </cell>
          <cell r="AF587">
            <v>8</v>
          </cell>
          <cell r="AG587">
            <v>32</v>
          </cell>
          <cell r="AH587" t="str">
            <v>PENSIUN</v>
          </cell>
          <cell r="AL587" t="e">
            <v>#N/A</v>
          </cell>
          <cell r="AM587" t="e">
            <v>#N/A</v>
          </cell>
        </row>
        <row r="588">
          <cell r="G588" t="str">
            <v>yz</v>
          </cell>
          <cell r="V588" t="str">
            <v/>
          </cell>
          <cell r="AC588" t="str">
            <v xml:space="preserve">119 Thn 10 bln 8 hari </v>
          </cell>
          <cell r="AD588">
            <v>119</v>
          </cell>
          <cell r="AE588">
            <v>10</v>
          </cell>
          <cell r="AF588">
            <v>8</v>
          </cell>
          <cell r="AG588">
            <v>32</v>
          </cell>
          <cell r="AH588" t="str">
            <v>PENSIUN</v>
          </cell>
          <cell r="AL588" t="e">
            <v>#N/A</v>
          </cell>
          <cell r="AM588" t="e">
            <v>#N/A</v>
          </cell>
        </row>
        <row r="589">
          <cell r="G589" t="str">
            <v>yz</v>
          </cell>
          <cell r="V589" t="str">
            <v/>
          </cell>
          <cell r="AC589" t="str">
            <v xml:space="preserve">119 Thn 10 bln 8 hari </v>
          </cell>
          <cell r="AD589">
            <v>119</v>
          </cell>
          <cell r="AE589">
            <v>10</v>
          </cell>
          <cell r="AF589">
            <v>8</v>
          </cell>
          <cell r="AG589">
            <v>32</v>
          </cell>
          <cell r="AH589" t="str">
            <v>PENSIUN</v>
          </cell>
          <cell r="AL589" t="e">
            <v>#N/A</v>
          </cell>
          <cell r="AM589" t="e">
            <v>#N/A</v>
          </cell>
        </row>
        <row r="590">
          <cell r="G590" t="str">
            <v>yz</v>
          </cell>
          <cell r="V590" t="str">
            <v/>
          </cell>
          <cell r="AC590" t="str">
            <v xml:space="preserve">119 Thn 10 bln 8 hari </v>
          </cell>
          <cell r="AD590">
            <v>119</v>
          </cell>
          <cell r="AE590">
            <v>10</v>
          </cell>
          <cell r="AF590">
            <v>8</v>
          </cell>
          <cell r="AG590">
            <v>32</v>
          </cell>
          <cell r="AH590" t="str">
            <v>PENSIUN</v>
          </cell>
          <cell r="AL590" t="e">
            <v>#N/A</v>
          </cell>
          <cell r="AM590" t="e">
            <v>#N/A</v>
          </cell>
        </row>
        <row r="591">
          <cell r="G591" t="str">
            <v>yz</v>
          </cell>
          <cell r="V591" t="str">
            <v/>
          </cell>
          <cell r="AC591" t="str">
            <v xml:space="preserve">119 Thn 10 bln 8 hari </v>
          </cell>
          <cell r="AD591">
            <v>119</v>
          </cell>
          <cell r="AE591">
            <v>10</v>
          </cell>
          <cell r="AF591">
            <v>8</v>
          </cell>
          <cell r="AG591">
            <v>32</v>
          </cell>
          <cell r="AH591" t="str">
            <v>PENSIUN</v>
          </cell>
          <cell r="AL591" t="e">
            <v>#N/A</v>
          </cell>
          <cell r="AM591" t="e">
            <v>#N/A</v>
          </cell>
        </row>
        <row r="592">
          <cell r="G592" t="str">
            <v>yz</v>
          </cell>
          <cell r="V592" t="str">
            <v/>
          </cell>
          <cell r="AC592" t="str">
            <v xml:space="preserve">119 Thn 10 bln 8 hari </v>
          </cell>
          <cell r="AD592">
            <v>119</v>
          </cell>
          <cell r="AE592">
            <v>10</v>
          </cell>
          <cell r="AF592">
            <v>8</v>
          </cell>
          <cell r="AG592">
            <v>32</v>
          </cell>
          <cell r="AH592" t="str">
            <v>PENSIUN</v>
          </cell>
          <cell r="AL592" t="e">
            <v>#N/A</v>
          </cell>
          <cell r="AM592" t="e">
            <v>#N/A</v>
          </cell>
        </row>
        <row r="593">
          <cell r="G593" t="str">
            <v>yz</v>
          </cell>
          <cell r="V593" t="str">
            <v/>
          </cell>
          <cell r="AC593" t="str">
            <v xml:space="preserve">119 Thn 10 bln 8 hari </v>
          </cell>
          <cell r="AD593">
            <v>119</v>
          </cell>
          <cell r="AE593">
            <v>10</v>
          </cell>
          <cell r="AF593">
            <v>8</v>
          </cell>
          <cell r="AG593">
            <v>32</v>
          </cell>
          <cell r="AH593" t="str">
            <v>PENSIUN</v>
          </cell>
          <cell r="AL593" t="e">
            <v>#N/A</v>
          </cell>
          <cell r="AM593" t="e">
            <v>#N/A</v>
          </cell>
        </row>
        <row r="594">
          <cell r="G594" t="str">
            <v>yz</v>
          </cell>
          <cell r="V594" t="str">
            <v/>
          </cell>
          <cell r="AC594" t="str">
            <v xml:space="preserve">119 Thn 10 bln 8 hari </v>
          </cell>
          <cell r="AD594">
            <v>119</v>
          </cell>
          <cell r="AE594">
            <v>10</v>
          </cell>
          <cell r="AF594">
            <v>8</v>
          </cell>
          <cell r="AG594">
            <v>32</v>
          </cell>
          <cell r="AH594" t="str">
            <v>PENSIUN</v>
          </cell>
          <cell r="AL594" t="e">
            <v>#N/A</v>
          </cell>
          <cell r="AM594" t="e">
            <v>#N/A</v>
          </cell>
        </row>
        <row r="595">
          <cell r="G595" t="str">
            <v>yz</v>
          </cell>
          <cell r="V595" t="str">
            <v/>
          </cell>
          <cell r="AC595" t="str">
            <v xml:space="preserve">119 Thn 10 bln 8 hari </v>
          </cell>
          <cell r="AD595">
            <v>119</v>
          </cell>
          <cell r="AE595">
            <v>10</v>
          </cell>
          <cell r="AF595">
            <v>8</v>
          </cell>
          <cell r="AG595">
            <v>32</v>
          </cell>
          <cell r="AH595" t="str">
            <v>PENSIUN</v>
          </cell>
          <cell r="AL595" t="e">
            <v>#N/A</v>
          </cell>
          <cell r="AM595" t="e">
            <v>#N/A</v>
          </cell>
        </row>
        <row r="596">
          <cell r="G596" t="str">
            <v>yz</v>
          </cell>
          <cell r="V596" t="str">
            <v/>
          </cell>
          <cell r="AC596" t="str">
            <v xml:space="preserve">119 Thn 10 bln 8 hari </v>
          </cell>
          <cell r="AD596">
            <v>119</v>
          </cell>
          <cell r="AE596">
            <v>10</v>
          </cell>
          <cell r="AF596">
            <v>8</v>
          </cell>
          <cell r="AG596">
            <v>32</v>
          </cell>
          <cell r="AH596" t="str">
            <v>PENSIUN</v>
          </cell>
          <cell r="AL596" t="e">
            <v>#N/A</v>
          </cell>
          <cell r="AM596" t="e">
            <v>#N/A</v>
          </cell>
        </row>
        <row r="597">
          <cell r="G597" t="str">
            <v>yz</v>
          </cell>
          <cell r="V597" t="str">
            <v/>
          </cell>
          <cell r="AC597" t="str">
            <v xml:space="preserve">119 Thn 10 bln 8 hari </v>
          </cell>
          <cell r="AD597">
            <v>119</v>
          </cell>
          <cell r="AE597">
            <v>10</v>
          </cell>
          <cell r="AF597">
            <v>8</v>
          </cell>
          <cell r="AG597">
            <v>32</v>
          </cell>
          <cell r="AH597" t="str">
            <v>PENSIUN</v>
          </cell>
          <cell r="AL597" t="e">
            <v>#N/A</v>
          </cell>
          <cell r="AM597" t="e">
            <v>#N/A</v>
          </cell>
        </row>
        <row r="598">
          <cell r="G598" t="str">
            <v>yz</v>
          </cell>
          <cell r="V598" t="str">
            <v/>
          </cell>
          <cell r="AC598" t="str">
            <v xml:space="preserve">119 Thn 10 bln 8 hari </v>
          </cell>
          <cell r="AD598">
            <v>119</v>
          </cell>
          <cell r="AE598">
            <v>10</v>
          </cell>
          <cell r="AF598">
            <v>8</v>
          </cell>
          <cell r="AG598">
            <v>32</v>
          </cell>
          <cell r="AH598" t="str">
            <v>PENSIUN</v>
          </cell>
          <cell r="AL598" t="e">
            <v>#N/A</v>
          </cell>
          <cell r="AM598" t="e">
            <v>#N/A</v>
          </cell>
        </row>
        <row r="599">
          <cell r="G599" t="str">
            <v>yz</v>
          </cell>
          <cell r="V599" t="str">
            <v/>
          </cell>
          <cell r="AC599" t="str">
            <v xml:space="preserve">119 Thn 10 bln 8 hari </v>
          </cell>
          <cell r="AD599">
            <v>119</v>
          </cell>
          <cell r="AE599">
            <v>10</v>
          </cell>
          <cell r="AF599">
            <v>8</v>
          </cell>
          <cell r="AG599">
            <v>32</v>
          </cell>
          <cell r="AH599" t="str">
            <v>PENSIUN</v>
          </cell>
          <cell r="AL599" t="e">
            <v>#N/A</v>
          </cell>
          <cell r="AM599" t="e">
            <v>#N/A</v>
          </cell>
        </row>
        <row r="600">
          <cell r="G600" t="str">
            <v>yz</v>
          </cell>
          <cell r="V600" t="str">
            <v/>
          </cell>
          <cell r="AC600" t="str">
            <v xml:space="preserve">119 Thn 10 bln 8 hari </v>
          </cell>
          <cell r="AD600">
            <v>119</v>
          </cell>
          <cell r="AE600">
            <v>10</v>
          </cell>
          <cell r="AF600">
            <v>8</v>
          </cell>
          <cell r="AG600">
            <v>32</v>
          </cell>
          <cell r="AH600" t="str">
            <v>PENSIUN</v>
          </cell>
          <cell r="AL600" t="e">
            <v>#N/A</v>
          </cell>
          <cell r="AM600" t="e">
            <v>#N/A</v>
          </cell>
        </row>
        <row r="601">
          <cell r="G601" t="str">
            <v>yz</v>
          </cell>
          <cell r="V601" t="str">
            <v/>
          </cell>
          <cell r="AC601" t="str">
            <v xml:space="preserve">119 Thn 10 bln 8 hari </v>
          </cell>
          <cell r="AD601">
            <v>119</v>
          </cell>
          <cell r="AE601">
            <v>10</v>
          </cell>
          <cell r="AF601">
            <v>8</v>
          </cell>
          <cell r="AG601">
            <v>32</v>
          </cell>
          <cell r="AH601" t="str">
            <v>PENSIUN</v>
          </cell>
          <cell r="AL601" t="e">
            <v>#N/A</v>
          </cell>
          <cell r="AM601" t="e">
            <v>#N/A</v>
          </cell>
        </row>
        <row r="602">
          <cell r="G602" t="str">
            <v>z</v>
          </cell>
          <cell r="V602" t="str">
            <v/>
          </cell>
          <cell r="AC602" t="str">
            <v xml:space="preserve">119 Thn 10 bln 8 hari </v>
          </cell>
          <cell r="AD602">
            <v>119</v>
          </cell>
          <cell r="AE602">
            <v>10</v>
          </cell>
          <cell r="AF602">
            <v>8</v>
          </cell>
          <cell r="AG602">
            <v>32</v>
          </cell>
          <cell r="AH602" t="str">
            <v>PENSIUN</v>
          </cell>
          <cell r="AL602" t="e">
            <v>#N/A</v>
          </cell>
          <cell r="AM602" t="e">
            <v>#N/A</v>
          </cell>
        </row>
        <row r="603">
          <cell r="E603" t="str">
            <v>Zainuddin</v>
          </cell>
          <cell r="G603" t="str">
            <v>Zainuddin</v>
          </cell>
          <cell r="I603" t="str">
            <v>III/b</v>
          </cell>
          <cell r="L603" t="str">
            <v>L</v>
          </cell>
          <cell r="M603" t="str">
            <v>196002031982031004</v>
          </cell>
          <cell r="O603" t="str">
            <v>Ulak Kapal</v>
          </cell>
          <cell r="P603" t="str">
            <v>03/02/1960</v>
          </cell>
          <cell r="Q603" t="str">
            <v>01/04/10</v>
          </cell>
          <cell r="R603" t="str">
            <v>01/03/82</v>
          </cell>
          <cell r="S603" t="str">
            <v>KKPA - 89</v>
          </cell>
          <cell r="U603" t="str">
            <v>Pegawai</v>
          </cell>
          <cell r="V603" t="str">
            <v>pada subbag</v>
          </cell>
          <cell r="W603" t="str">
            <v>Perencanaan, Akuntansi dan Keuangan pada Bagian TU</v>
          </cell>
          <cell r="Y603" t="str">
            <v>Pengadministrasi Umum</v>
          </cell>
          <cell r="AA603" t="str">
            <v xml:space="preserve">Fak. Dakwah dan Komunikasi </v>
          </cell>
          <cell r="AB603">
            <v>58</v>
          </cell>
          <cell r="AC603" t="str">
            <v xml:space="preserve">37 Thn 8 bln 7 hari </v>
          </cell>
          <cell r="AD603">
            <v>59</v>
          </cell>
          <cell r="AE603">
            <v>9</v>
          </cell>
          <cell r="AF603">
            <v>5</v>
          </cell>
          <cell r="AG603">
            <v>43160</v>
          </cell>
          <cell r="AH603" t="str">
            <v>PENSIUN</v>
          </cell>
          <cell r="AL603" t="e">
            <v>#N/A</v>
          </cell>
          <cell r="AM603" t="str">
            <v>Penata Muda Tk. I</v>
          </cell>
        </row>
        <row r="604">
          <cell r="E604" t="str">
            <v>Zulhamdi Hasbi Tanjung, S.E.</v>
          </cell>
          <cell r="G604" t="str">
            <v>Zulhamdi Hasbi Tanjung</v>
          </cell>
          <cell r="H604" t="str">
            <v>S.E.</v>
          </cell>
          <cell r="I604" t="str">
            <v>III/c</v>
          </cell>
          <cell r="L604" t="str">
            <v>L</v>
          </cell>
          <cell r="M604" t="str">
            <v>197212222009011004</v>
          </cell>
          <cell r="O604" t="str">
            <v>Palembang</v>
          </cell>
          <cell r="P604" t="str">
            <v>22/12/1972</v>
          </cell>
          <cell r="Q604" t="str">
            <v>01/04/13</v>
          </cell>
          <cell r="R604" t="str">
            <v>01/01/09</v>
          </cell>
          <cell r="S604" t="str">
            <v>S1 Ekonomi-2001</v>
          </cell>
          <cell r="U604" t="str">
            <v>Pegawai</v>
          </cell>
          <cell r="V604" t="str">
            <v>pada subbag</v>
          </cell>
          <cell r="W604" t="str">
            <v xml:space="preserve">Informasi Akademik dan Kemahasiswaan </v>
          </cell>
          <cell r="Y604" t="str">
            <v>Kepala Sub Bagian</v>
          </cell>
          <cell r="Z604" t="str">
            <v>pada</v>
          </cell>
          <cell r="AA604" t="str">
            <v>Bagian Administrasi Akademik dan Kemahasiswaan (BAAK)  Biro AAKK</v>
          </cell>
          <cell r="AB604">
            <v>58</v>
          </cell>
          <cell r="AC604" t="str">
            <v xml:space="preserve">10 Thn 10 bln 7 hari </v>
          </cell>
          <cell r="AD604">
            <v>46</v>
          </cell>
          <cell r="AE604">
            <v>10</v>
          </cell>
          <cell r="AF604">
            <v>16</v>
          </cell>
          <cell r="AG604">
            <v>47849</v>
          </cell>
          <cell r="AH604" t="str">
            <v>Aktif</v>
          </cell>
          <cell r="AL604" t="e">
            <v>#N/A</v>
          </cell>
          <cell r="AM604" t="str">
            <v>Penata</v>
          </cell>
        </row>
        <row r="605">
          <cell r="E605" t="str">
            <v>Zurmawan S.Ag., M.Hum.</v>
          </cell>
          <cell r="G605" t="str">
            <v>Zurmawan</v>
          </cell>
          <cell r="H605" t="str">
            <v xml:space="preserve"> S.Ag. M.Hum.</v>
          </cell>
          <cell r="I605" t="str">
            <v>III/d</v>
          </cell>
          <cell r="L605" t="str">
            <v>L</v>
          </cell>
          <cell r="M605" t="str">
            <v>196612311989031022</v>
          </cell>
          <cell r="O605" t="str">
            <v>Lampung</v>
          </cell>
          <cell r="P605" t="str">
            <v>21/12/1966</v>
          </cell>
          <cell r="Q605" t="str">
            <v>01/10/08</v>
          </cell>
          <cell r="R605" t="str">
            <v>01/03/89</v>
          </cell>
          <cell r="S605" t="str">
            <v>S2 IAIN RF - 10</v>
          </cell>
          <cell r="T605" t="str">
            <v>S2</v>
          </cell>
          <cell r="U605" t="str">
            <v>Pegawai</v>
          </cell>
          <cell r="V605" t="str">
            <v>pada subbag</v>
          </cell>
          <cell r="W605" t="str">
            <v>Tata Usaha</v>
          </cell>
          <cell r="Y605" t="str">
            <v>Kepala Sub Bagian</v>
          </cell>
          <cell r="Z605" t="str">
            <v>pada</v>
          </cell>
          <cell r="AA605" t="str">
            <v>Bagian Umum Biro AUPK</v>
          </cell>
          <cell r="AB605">
            <v>58</v>
          </cell>
          <cell r="AC605" t="str">
            <v xml:space="preserve">30 Thn 8 bln 7 hari </v>
          </cell>
          <cell r="AD605">
            <v>52</v>
          </cell>
          <cell r="AE605">
            <v>10</v>
          </cell>
          <cell r="AF605">
            <v>17</v>
          </cell>
          <cell r="AG605">
            <v>45658</v>
          </cell>
          <cell r="AH605" t="str">
            <v>Aktif</v>
          </cell>
          <cell r="AL605" t="e">
            <v>#N/A</v>
          </cell>
          <cell r="AM605" t="str">
            <v>Penata Tk. I</v>
          </cell>
        </row>
        <row r="606">
          <cell r="G606" t="str">
            <v>zz</v>
          </cell>
          <cell r="V606" t="str">
            <v/>
          </cell>
          <cell r="AC606" t="str">
            <v xml:space="preserve">119 Thn 10 bln 8 hari </v>
          </cell>
          <cell r="AD606">
            <v>119</v>
          </cell>
          <cell r="AE606">
            <v>10</v>
          </cell>
          <cell r="AF606">
            <v>8</v>
          </cell>
          <cell r="AG606">
            <v>32</v>
          </cell>
          <cell r="AH606" t="str">
            <v>PENSIUN</v>
          </cell>
          <cell r="AL606" t="e">
            <v>#N/A</v>
          </cell>
          <cell r="AM606" t="e">
            <v>#N/A</v>
          </cell>
        </row>
        <row r="607">
          <cell r="G607" t="str">
            <v>zz</v>
          </cell>
          <cell r="V607" t="str">
            <v/>
          </cell>
          <cell r="AC607" t="str">
            <v xml:space="preserve">119 Thn 10 bln 8 hari </v>
          </cell>
          <cell r="AD607">
            <v>119</v>
          </cell>
          <cell r="AE607">
            <v>10</v>
          </cell>
          <cell r="AF607">
            <v>8</v>
          </cell>
          <cell r="AG607">
            <v>32</v>
          </cell>
          <cell r="AH607" t="str">
            <v>PENSIUN</v>
          </cell>
          <cell r="AL607" t="e">
            <v>#N/A</v>
          </cell>
          <cell r="AM607" t="e">
            <v>#N/A</v>
          </cell>
        </row>
        <row r="608">
          <cell r="G608" t="str">
            <v>zz</v>
          </cell>
          <cell r="V608" t="str">
            <v/>
          </cell>
          <cell r="AC608" t="str">
            <v xml:space="preserve">119 Thn 10 bln 8 hari </v>
          </cell>
          <cell r="AD608">
            <v>119</v>
          </cell>
          <cell r="AE608">
            <v>10</v>
          </cell>
          <cell r="AF608">
            <v>8</v>
          </cell>
          <cell r="AG608">
            <v>32</v>
          </cell>
          <cell r="AH608" t="str">
            <v>PENSIUN</v>
          </cell>
          <cell r="AL608" t="e">
            <v>#N/A</v>
          </cell>
          <cell r="AM608" t="e">
            <v>#N/A</v>
          </cell>
        </row>
        <row r="609">
          <cell r="G609" t="str">
            <v>zz</v>
          </cell>
          <cell r="V609" t="str">
            <v/>
          </cell>
          <cell r="AC609" t="str">
            <v xml:space="preserve">119 Thn 10 bln 8 hari </v>
          </cell>
          <cell r="AD609">
            <v>119</v>
          </cell>
          <cell r="AE609">
            <v>10</v>
          </cell>
          <cell r="AF609">
            <v>8</v>
          </cell>
          <cell r="AG609">
            <v>32</v>
          </cell>
          <cell r="AH609" t="str">
            <v>PENSIUN</v>
          </cell>
          <cell r="AL609" t="e">
            <v>#N/A</v>
          </cell>
          <cell r="AM609" t="e">
            <v>#N/A</v>
          </cell>
        </row>
        <row r="610">
          <cell r="G610" t="str">
            <v>zz</v>
          </cell>
          <cell r="V610" t="str">
            <v/>
          </cell>
          <cell r="AC610" t="str">
            <v xml:space="preserve">119 Thn 10 bln 8 hari </v>
          </cell>
          <cell r="AD610">
            <v>119</v>
          </cell>
          <cell r="AE610">
            <v>10</v>
          </cell>
          <cell r="AF610">
            <v>8</v>
          </cell>
          <cell r="AG610">
            <v>32</v>
          </cell>
          <cell r="AH610" t="str">
            <v>PENSIUN</v>
          </cell>
          <cell r="AL610" t="e">
            <v>#N/A</v>
          </cell>
          <cell r="AM610" t="e">
            <v>#N/A</v>
          </cell>
        </row>
        <row r="611">
          <cell r="G611" t="str">
            <v>zz</v>
          </cell>
          <cell r="V611" t="str">
            <v/>
          </cell>
          <cell r="AC611" t="str">
            <v xml:space="preserve">119 Thn 10 bln 8 hari </v>
          </cell>
          <cell r="AD611">
            <v>119</v>
          </cell>
          <cell r="AE611">
            <v>10</v>
          </cell>
          <cell r="AF611">
            <v>8</v>
          </cell>
          <cell r="AG611">
            <v>32</v>
          </cell>
          <cell r="AH611" t="str">
            <v>PENSIUN</v>
          </cell>
          <cell r="AL611" t="e">
            <v>#N/A</v>
          </cell>
          <cell r="AM611" t="e">
            <v>#N/A</v>
          </cell>
        </row>
        <row r="612">
          <cell r="G612" t="str">
            <v>zz</v>
          </cell>
          <cell r="V612" t="str">
            <v/>
          </cell>
          <cell r="AC612" t="str">
            <v xml:space="preserve">119 Thn 10 bln 8 hari </v>
          </cell>
          <cell r="AD612">
            <v>119</v>
          </cell>
          <cell r="AE612">
            <v>10</v>
          </cell>
          <cell r="AF612">
            <v>8</v>
          </cell>
          <cell r="AG612">
            <v>32</v>
          </cell>
          <cell r="AH612" t="str">
            <v>PENSIUN</v>
          </cell>
          <cell r="AL612" t="e">
            <v>#N/A</v>
          </cell>
          <cell r="AM612" t="e">
            <v>#N/A</v>
          </cell>
        </row>
        <row r="613">
          <cell r="G613" t="str">
            <v>zz</v>
          </cell>
          <cell r="V613" t="str">
            <v/>
          </cell>
          <cell r="AC613" t="str">
            <v xml:space="preserve">119 Thn 10 bln 8 hari </v>
          </cell>
          <cell r="AD613">
            <v>119</v>
          </cell>
          <cell r="AE613">
            <v>10</v>
          </cell>
          <cell r="AF613">
            <v>8</v>
          </cell>
          <cell r="AG613">
            <v>32</v>
          </cell>
          <cell r="AH613" t="str">
            <v>PENSIUN</v>
          </cell>
          <cell r="AL613" t="e">
            <v>#N/A</v>
          </cell>
          <cell r="AM613" t="e">
            <v>#N/A</v>
          </cell>
        </row>
        <row r="614">
          <cell r="G614" t="str">
            <v>zz</v>
          </cell>
          <cell r="V614" t="str">
            <v/>
          </cell>
          <cell r="AC614" t="str">
            <v xml:space="preserve">119 Thn 10 bln 8 hari </v>
          </cell>
          <cell r="AD614">
            <v>119</v>
          </cell>
          <cell r="AE614">
            <v>10</v>
          </cell>
          <cell r="AF614">
            <v>8</v>
          </cell>
          <cell r="AG614">
            <v>32</v>
          </cell>
          <cell r="AH614" t="str">
            <v>PENSIUN</v>
          </cell>
          <cell r="AL614" t="e">
            <v>#N/A</v>
          </cell>
          <cell r="AM614" t="e">
            <v>#N/A</v>
          </cell>
        </row>
        <row r="615">
          <cell r="G615" t="str">
            <v>zz</v>
          </cell>
          <cell r="V615" t="str">
            <v/>
          </cell>
          <cell r="AC615" t="str">
            <v xml:space="preserve">119 Thn 10 bln 8 hari </v>
          </cell>
          <cell r="AD615">
            <v>119</v>
          </cell>
          <cell r="AE615">
            <v>10</v>
          </cell>
          <cell r="AF615">
            <v>8</v>
          </cell>
          <cell r="AG615">
            <v>32</v>
          </cell>
          <cell r="AH615" t="str">
            <v>PENSIUN</v>
          </cell>
          <cell r="AL615" t="e">
            <v>#N/A</v>
          </cell>
          <cell r="AM615" t="e">
            <v>#N/A</v>
          </cell>
        </row>
        <row r="616">
          <cell r="G616" t="str">
            <v>zz</v>
          </cell>
          <cell r="V616" t="str">
            <v/>
          </cell>
          <cell r="AC616" t="str">
            <v xml:space="preserve">119 Thn 10 bln 8 hari </v>
          </cell>
          <cell r="AD616">
            <v>119</v>
          </cell>
          <cell r="AE616">
            <v>10</v>
          </cell>
          <cell r="AF616">
            <v>8</v>
          </cell>
          <cell r="AG616">
            <v>32</v>
          </cell>
          <cell r="AH616" t="str">
            <v>PENSIUN</v>
          </cell>
          <cell r="AL616" t="e">
            <v>#N/A</v>
          </cell>
          <cell r="AM616" t="e">
            <v>#N/A</v>
          </cell>
        </row>
        <row r="617">
          <cell r="G617" t="str">
            <v>zz</v>
          </cell>
          <cell r="V617" t="str">
            <v/>
          </cell>
          <cell r="AC617" t="str">
            <v xml:space="preserve">119 Thn 10 bln 8 hari </v>
          </cell>
          <cell r="AD617">
            <v>119</v>
          </cell>
          <cell r="AE617">
            <v>10</v>
          </cell>
          <cell r="AF617">
            <v>8</v>
          </cell>
          <cell r="AG617">
            <v>32</v>
          </cell>
          <cell r="AH617" t="str">
            <v>PENSIUN</v>
          </cell>
          <cell r="AL617" t="e">
            <v>#N/A</v>
          </cell>
          <cell r="AM617" t="e">
            <v>#N/A</v>
          </cell>
        </row>
        <row r="618">
          <cell r="G618" t="str">
            <v>zz</v>
          </cell>
          <cell r="V618" t="str">
            <v/>
          </cell>
          <cell r="AC618" t="str">
            <v xml:space="preserve">119 Thn 10 bln 8 hari </v>
          </cell>
          <cell r="AD618">
            <v>119</v>
          </cell>
          <cell r="AE618">
            <v>10</v>
          </cell>
          <cell r="AF618">
            <v>8</v>
          </cell>
          <cell r="AG618">
            <v>32</v>
          </cell>
          <cell r="AH618" t="str">
            <v>PENSIUN</v>
          </cell>
          <cell r="AL618" t="e">
            <v>#N/A</v>
          </cell>
          <cell r="AM618" t="e">
            <v>#N/A</v>
          </cell>
        </row>
        <row r="619">
          <cell r="G619" t="str">
            <v>zz</v>
          </cell>
          <cell r="V619" t="str">
            <v/>
          </cell>
          <cell r="AC619" t="str">
            <v xml:space="preserve">119 Thn 10 bln 8 hari </v>
          </cell>
          <cell r="AD619">
            <v>119</v>
          </cell>
          <cell r="AE619">
            <v>10</v>
          </cell>
          <cell r="AF619">
            <v>8</v>
          </cell>
          <cell r="AG619">
            <v>32</v>
          </cell>
          <cell r="AH619" t="str">
            <v>PENSIUN</v>
          </cell>
          <cell r="AL619" t="e">
            <v>#N/A</v>
          </cell>
          <cell r="AM619" t="e">
            <v>#N/A</v>
          </cell>
        </row>
        <row r="620">
          <cell r="G620" t="str">
            <v>zz</v>
          </cell>
          <cell r="V620" t="str">
            <v/>
          </cell>
          <cell r="AC620" t="str">
            <v xml:space="preserve">119 Thn 10 bln 8 hari </v>
          </cell>
          <cell r="AD620">
            <v>119</v>
          </cell>
          <cell r="AE620">
            <v>10</v>
          </cell>
          <cell r="AF620">
            <v>8</v>
          </cell>
          <cell r="AG620">
            <v>32</v>
          </cell>
          <cell r="AH620" t="str">
            <v>PENSIUN</v>
          </cell>
          <cell r="AL620" t="e">
            <v>#N/A</v>
          </cell>
          <cell r="AM620" t="e">
            <v>#N/A</v>
          </cell>
        </row>
        <row r="621">
          <cell r="G621" t="str">
            <v>zz</v>
          </cell>
          <cell r="V621" t="str">
            <v/>
          </cell>
          <cell r="AC621" t="str">
            <v xml:space="preserve">119 Thn 10 bln 8 hari </v>
          </cell>
          <cell r="AD621">
            <v>119</v>
          </cell>
          <cell r="AE621">
            <v>10</v>
          </cell>
          <cell r="AF621">
            <v>8</v>
          </cell>
          <cell r="AG621">
            <v>32</v>
          </cell>
          <cell r="AH621" t="str">
            <v>PENSIUN</v>
          </cell>
          <cell r="AL621" t="e">
            <v>#N/A</v>
          </cell>
          <cell r="AM621" t="e">
            <v>#N/A</v>
          </cell>
        </row>
        <row r="622">
          <cell r="V622" t="str">
            <v/>
          </cell>
          <cell r="Z622" t="str">
            <v/>
          </cell>
          <cell r="AC622" t="str">
            <v xml:space="preserve">119 Thn 10 bln 8 hari </v>
          </cell>
          <cell r="AD622">
            <v>119</v>
          </cell>
          <cell r="AE622">
            <v>10</v>
          </cell>
          <cell r="AF622">
            <v>8</v>
          </cell>
          <cell r="AG622">
            <v>32</v>
          </cell>
          <cell r="AH622" t="str">
            <v>PENSIUN</v>
          </cell>
          <cell r="AL622" t="e">
            <v>#N/A</v>
          </cell>
          <cell r="AM622" t="e">
            <v>#N/A</v>
          </cell>
        </row>
        <row r="623">
          <cell r="V623" t="str">
            <v/>
          </cell>
          <cell r="Z623" t="str">
            <v/>
          </cell>
          <cell r="AC623" t="str">
            <v xml:space="preserve">119 Thn 10 bln 8 hari </v>
          </cell>
          <cell r="AD623">
            <v>119</v>
          </cell>
          <cell r="AE623">
            <v>10</v>
          </cell>
          <cell r="AF623">
            <v>8</v>
          </cell>
          <cell r="AG623">
            <v>32</v>
          </cell>
          <cell r="AH623" t="str">
            <v>PENSIUN</v>
          </cell>
          <cell r="AL623" t="e">
            <v>#N/A</v>
          </cell>
          <cell r="AM623" t="e">
            <v>#N/A</v>
          </cell>
        </row>
        <row r="624">
          <cell r="V624" t="str">
            <v/>
          </cell>
          <cell r="Z624" t="str">
            <v/>
          </cell>
          <cell r="AC624" t="str">
            <v xml:space="preserve">119 Thn 10 bln 8 hari </v>
          </cell>
          <cell r="AD624">
            <v>119</v>
          </cell>
          <cell r="AE624">
            <v>10</v>
          </cell>
          <cell r="AF624">
            <v>8</v>
          </cell>
          <cell r="AG624">
            <v>32</v>
          </cell>
          <cell r="AH624" t="str">
            <v>PENSIUN</v>
          </cell>
          <cell r="AL624" t="e">
            <v>#N/A</v>
          </cell>
          <cell r="AM624" t="e">
            <v>#N/A</v>
          </cell>
        </row>
        <row r="625">
          <cell r="V625" t="str">
            <v/>
          </cell>
          <cell r="Z625" t="str">
            <v/>
          </cell>
          <cell r="AC625" t="str">
            <v xml:space="preserve">119 Thn 10 bln 8 hari </v>
          </cell>
          <cell r="AD625">
            <v>119</v>
          </cell>
          <cell r="AE625">
            <v>10</v>
          </cell>
          <cell r="AF625">
            <v>8</v>
          </cell>
          <cell r="AG625">
            <v>32</v>
          </cell>
          <cell r="AH625" t="str">
            <v>PENSIUN</v>
          </cell>
          <cell r="AL625" t="e">
            <v>#N/A</v>
          </cell>
          <cell r="AM625" t="e">
            <v>#N/A</v>
          </cell>
        </row>
        <row r="626">
          <cell r="V626" t="str">
            <v/>
          </cell>
          <cell r="Z626" t="str">
            <v/>
          </cell>
          <cell r="AC626" t="str">
            <v xml:space="preserve">119 Thn 10 bln 8 hari </v>
          </cell>
          <cell r="AD626">
            <v>119</v>
          </cell>
          <cell r="AE626">
            <v>10</v>
          </cell>
          <cell r="AF626">
            <v>8</v>
          </cell>
          <cell r="AG626">
            <v>32</v>
          </cell>
          <cell r="AH626" t="str">
            <v>PENSIUN</v>
          </cell>
          <cell r="AL626" t="e">
            <v>#N/A</v>
          </cell>
          <cell r="AM626" t="e">
            <v>#N/A</v>
          </cell>
        </row>
        <row r="627">
          <cell r="V627" t="str">
            <v/>
          </cell>
          <cell r="Z627" t="str">
            <v/>
          </cell>
          <cell r="AC627" t="str">
            <v xml:space="preserve">119 Thn 10 bln 8 hari </v>
          </cell>
          <cell r="AD627">
            <v>119</v>
          </cell>
          <cell r="AE627">
            <v>10</v>
          </cell>
          <cell r="AF627">
            <v>8</v>
          </cell>
          <cell r="AG627">
            <v>32</v>
          </cell>
          <cell r="AH627" t="str">
            <v>PENSIUN</v>
          </cell>
          <cell r="AL627" t="e">
            <v>#N/A</v>
          </cell>
          <cell r="AM627" t="e">
            <v>#N/A</v>
          </cell>
        </row>
        <row r="628">
          <cell r="V628" t="str">
            <v/>
          </cell>
          <cell r="Z628" t="str">
            <v/>
          </cell>
          <cell r="AC628" t="str">
            <v xml:space="preserve">119 Thn 10 bln 8 hari </v>
          </cell>
          <cell r="AD628">
            <v>119</v>
          </cell>
          <cell r="AE628">
            <v>10</v>
          </cell>
          <cell r="AF628">
            <v>8</v>
          </cell>
          <cell r="AG628">
            <v>32</v>
          </cell>
          <cell r="AH628" t="str">
            <v>PENSIUN</v>
          </cell>
          <cell r="AL628" t="e">
            <v>#N/A</v>
          </cell>
          <cell r="AM628" t="e">
            <v>#N/A</v>
          </cell>
        </row>
        <row r="629">
          <cell r="V629" t="str">
            <v/>
          </cell>
          <cell r="Z629" t="str">
            <v/>
          </cell>
          <cell r="AC629" t="str">
            <v xml:space="preserve">119 Thn 10 bln 8 hari </v>
          </cell>
          <cell r="AD629">
            <v>119</v>
          </cell>
          <cell r="AE629">
            <v>10</v>
          </cell>
          <cell r="AF629">
            <v>8</v>
          </cell>
          <cell r="AG629">
            <v>32</v>
          </cell>
          <cell r="AH629" t="str">
            <v>PENSIUN</v>
          </cell>
          <cell r="AL629" t="e">
            <v>#N/A</v>
          </cell>
          <cell r="AM629" t="e">
            <v>#N/A</v>
          </cell>
        </row>
        <row r="630">
          <cell r="V630" t="str">
            <v/>
          </cell>
          <cell r="Z630" t="str">
            <v/>
          </cell>
          <cell r="AC630" t="str">
            <v xml:space="preserve">119 Thn 10 bln 8 hari </v>
          </cell>
          <cell r="AD630">
            <v>119</v>
          </cell>
          <cell r="AE630">
            <v>10</v>
          </cell>
          <cell r="AF630">
            <v>8</v>
          </cell>
          <cell r="AG630">
            <v>32</v>
          </cell>
          <cell r="AH630" t="str">
            <v>PENSIUN</v>
          </cell>
          <cell r="AL630" t="e">
            <v>#N/A</v>
          </cell>
          <cell r="AM630" t="e">
            <v>#N/A</v>
          </cell>
        </row>
        <row r="631">
          <cell r="V631" t="str">
            <v/>
          </cell>
          <cell r="Z631" t="str">
            <v/>
          </cell>
          <cell r="AC631" t="str">
            <v xml:space="preserve">119 Thn 10 bln 8 hari </v>
          </cell>
          <cell r="AD631">
            <v>119</v>
          </cell>
          <cell r="AE631">
            <v>10</v>
          </cell>
          <cell r="AF631">
            <v>8</v>
          </cell>
          <cell r="AG631">
            <v>32</v>
          </cell>
          <cell r="AH631" t="str">
            <v>PENSIUN</v>
          </cell>
          <cell r="AL631" t="e">
            <v>#N/A</v>
          </cell>
          <cell r="AM631" t="e">
            <v>#N/A</v>
          </cell>
        </row>
        <row r="632">
          <cell r="V632" t="str">
            <v/>
          </cell>
          <cell r="Z632" t="str">
            <v/>
          </cell>
          <cell r="AC632" t="str">
            <v xml:space="preserve">119 Thn 10 bln 8 hari </v>
          </cell>
          <cell r="AD632">
            <v>119</v>
          </cell>
          <cell r="AE632">
            <v>10</v>
          </cell>
          <cell r="AF632">
            <v>8</v>
          </cell>
          <cell r="AG632">
            <v>32</v>
          </cell>
          <cell r="AH632" t="str">
            <v>PENSIUN</v>
          </cell>
          <cell r="AL632" t="e">
            <v>#N/A</v>
          </cell>
          <cell r="AM632" t="e">
            <v>#N/A</v>
          </cell>
        </row>
        <row r="633">
          <cell r="V633" t="str">
            <v/>
          </cell>
          <cell r="AC633" t="str">
            <v xml:space="preserve">119 Thn 10 bln 8 hari </v>
          </cell>
          <cell r="AD633">
            <v>119</v>
          </cell>
          <cell r="AE633">
            <v>10</v>
          </cell>
          <cell r="AF633">
            <v>8</v>
          </cell>
          <cell r="AG633">
            <v>32</v>
          </cell>
          <cell r="AH633" t="str">
            <v>PENSIUN</v>
          </cell>
          <cell r="AL633" t="e">
            <v>#N/A</v>
          </cell>
          <cell r="AM633" t="e">
            <v>#N/A</v>
          </cell>
        </row>
        <row r="634">
          <cell r="V634" t="str">
            <v/>
          </cell>
          <cell r="AC634" t="str">
            <v xml:space="preserve">119 Thn 10 bln 8 hari </v>
          </cell>
          <cell r="AD634">
            <v>119</v>
          </cell>
          <cell r="AE634">
            <v>10</v>
          </cell>
          <cell r="AF634">
            <v>8</v>
          </cell>
          <cell r="AG634">
            <v>32</v>
          </cell>
          <cell r="AH634" t="str">
            <v>PENSIUN</v>
          </cell>
          <cell r="AL634" t="e">
            <v>#N/A</v>
          </cell>
          <cell r="AM634" t="e">
            <v>#N/A</v>
          </cell>
        </row>
        <row r="635">
          <cell r="V635" t="str">
            <v/>
          </cell>
          <cell r="AC635" t="str">
            <v xml:space="preserve">119 Thn 10 bln 8 hari </v>
          </cell>
          <cell r="AD635">
            <v>119</v>
          </cell>
          <cell r="AE635">
            <v>10</v>
          </cell>
          <cell r="AF635">
            <v>8</v>
          </cell>
          <cell r="AG635">
            <v>32</v>
          </cell>
          <cell r="AH635" t="str">
            <v>PENSIUN</v>
          </cell>
          <cell r="AL635" t="e">
            <v>#N/A</v>
          </cell>
          <cell r="AM635" t="e">
            <v>#N/A</v>
          </cell>
        </row>
        <row r="636">
          <cell r="V636" t="str">
            <v/>
          </cell>
          <cell r="AC636" t="str">
            <v xml:space="preserve">119 Thn 10 bln 8 hari </v>
          </cell>
          <cell r="AD636">
            <v>119</v>
          </cell>
          <cell r="AE636">
            <v>10</v>
          </cell>
          <cell r="AF636">
            <v>8</v>
          </cell>
          <cell r="AG636">
            <v>32</v>
          </cell>
          <cell r="AH636" t="str">
            <v>PENSIUN</v>
          </cell>
          <cell r="AL636" t="e">
            <v>#N/A</v>
          </cell>
          <cell r="AM636" t="e">
            <v>#N/A</v>
          </cell>
        </row>
        <row r="637">
          <cell r="V637" t="str">
            <v/>
          </cell>
          <cell r="AC637" t="str">
            <v xml:space="preserve">119 Thn 10 bln 8 hari </v>
          </cell>
          <cell r="AD637">
            <v>119</v>
          </cell>
          <cell r="AE637">
            <v>10</v>
          </cell>
          <cell r="AF637">
            <v>8</v>
          </cell>
          <cell r="AG637">
            <v>32</v>
          </cell>
          <cell r="AH637" t="str">
            <v>PENSIUN</v>
          </cell>
          <cell r="AL637" t="e">
            <v>#N/A</v>
          </cell>
          <cell r="AM637" t="e">
            <v>#N/A</v>
          </cell>
        </row>
        <row r="638">
          <cell r="V638" t="str">
            <v/>
          </cell>
          <cell r="AC638" t="str">
            <v xml:space="preserve">119 Thn 10 bln 8 hari </v>
          </cell>
          <cell r="AD638">
            <v>119</v>
          </cell>
          <cell r="AE638">
            <v>10</v>
          </cell>
          <cell r="AF638">
            <v>8</v>
          </cell>
          <cell r="AG638">
            <v>32</v>
          </cell>
          <cell r="AH638" t="str">
            <v>PENSIUN</v>
          </cell>
          <cell r="AL638" t="e">
            <v>#N/A</v>
          </cell>
          <cell r="AM638" t="e">
            <v>#N/A</v>
          </cell>
        </row>
        <row r="639">
          <cell r="V639" t="str">
            <v/>
          </cell>
          <cell r="AC639" t="str">
            <v xml:space="preserve">119 Thn 10 bln 8 hari </v>
          </cell>
          <cell r="AD639">
            <v>119</v>
          </cell>
          <cell r="AE639">
            <v>10</v>
          </cell>
          <cell r="AF639">
            <v>8</v>
          </cell>
          <cell r="AG639">
            <v>32</v>
          </cell>
          <cell r="AH639" t="str">
            <v>PENSIUN</v>
          </cell>
          <cell r="AL639" t="e">
            <v>#N/A</v>
          </cell>
          <cell r="AM639" t="e">
            <v>#N/A</v>
          </cell>
        </row>
        <row r="640">
          <cell r="V640" t="str">
            <v/>
          </cell>
          <cell r="AC640" t="str">
            <v xml:space="preserve">119 Thn 10 bln 8 hari </v>
          </cell>
          <cell r="AD640">
            <v>119</v>
          </cell>
          <cell r="AE640">
            <v>10</v>
          </cell>
          <cell r="AF640">
            <v>8</v>
          </cell>
          <cell r="AG640">
            <v>32</v>
          </cell>
          <cell r="AH640" t="str">
            <v>PENSIUN</v>
          </cell>
          <cell r="AL640" t="e">
            <v>#N/A</v>
          </cell>
          <cell r="AM640" t="e">
            <v>#N/A</v>
          </cell>
        </row>
        <row r="641">
          <cell r="V641" t="str">
            <v/>
          </cell>
          <cell r="AC641" t="str">
            <v xml:space="preserve">119 Thn 10 bln 8 hari </v>
          </cell>
          <cell r="AD641">
            <v>119</v>
          </cell>
          <cell r="AE641">
            <v>10</v>
          </cell>
          <cell r="AF641">
            <v>8</v>
          </cell>
          <cell r="AG641">
            <v>32</v>
          </cell>
          <cell r="AH641" t="str">
            <v>PENSIUN</v>
          </cell>
          <cell r="AL641" t="e">
            <v>#N/A</v>
          </cell>
          <cell r="AM641" t="e">
            <v>#N/A</v>
          </cell>
        </row>
        <row r="642">
          <cell r="V642" t="str">
            <v/>
          </cell>
          <cell r="AC642" t="str">
            <v xml:space="preserve">119 Thn 10 bln 8 hari </v>
          </cell>
          <cell r="AD642">
            <v>119</v>
          </cell>
          <cell r="AE642">
            <v>10</v>
          </cell>
          <cell r="AF642">
            <v>8</v>
          </cell>
          <cell r="AG642">
            <v>32</v>
          </cell>
          <cell r="AH642" t="str">
            <v>PENSIUN</v>
          </cell>
          <cell r="AL642" t="e">
            <v>#N/A</v>
          </cell>
          <cell r="AM642" t="e">
            <v>#N/A</v>
          </cell>
        </row>
        <row r="643">
          <cell r="V643" t="str">
            <v/>
          </cell>
          <cell r="AC643" t="str">
            <v xml:space="preserve">119 Thn 10 bln 8 hari </v>
          </cell>
          <cell r="AD643">
            <v>119</v>
          </cell>
          <cell r="AE643">
            <v>10</v>
          </cell>
          <cell r="AF643">
            <v>8</v>
          </cell>
          <cell r="AG643">
            <v>32</v>
          </cell>
          <cell r="AH643" t="str">
            <v>PENSIUN</v>
          </cell>
          <cell r="AL643" t="e">
            <v>#N/A</v>
          </cell>
          <cell r="AM643" t="e">
            <v>#N/A</v>
          </cell>
        </row>
        <row r="644">
          <cell r="V644" t="str">
            <v/>
          </cell>
          <cell r="AC644" t="str">
            <v xml:space="preserve">119 Thn 10 bln 8 hari </v>
          </cell>
          <cell r="AD644">
            <v>119</v>
          </cell>
          <cell r="AE644">
            <v>10</v>
          </cell>
          <cell r="AF644">
            <v>8</v>
          </cell>
          <cell r="AG644">
            <v>32</v>
          </cell>
          <cell r="AH644" t="str">
            <v>PENSIUN</v>
          </cell>
          <cell r="AL644" t="e">
            <v>#N/A</v>
          </cell>
          <cell r="AM644" t="e">
            <v>#N/A</v>
          </cell>
        </row>
        <row r="645">
          <cell r="V645" t="str">
            <v/>
          </cell>
          <cell r="AC645" t="str">
            <v xml:space="preserve">119 Thn 10 bln 8 hari </v>
          </cell>
          <cell r="AD645">
            <v>119</v>
          </cell>
          <cell r="AE645">
            <v>10</v>
          </cell>
          <cell r="AF645">
            <v>8</v>
          </cell>
          <cell r="AG645">
            <v>32</v>
          </cell>
          <cell r="AH645" t="str">
            <v>PENSIUN</v>
          </cell>
          <cell r="AL645" t="e">
            <v>#N/A</v>
          </cell>
          <cell r="AM645" t="e">
            <v>#N/A</v>
          </cell>
        </row>
        <row r="646">
          <cell r="V646" t="str">
            <v/>
          </cell>
          <cell r="AC646" t="str">
            <v xml:space="preserve">119 Thn 10 bln 8 hari </v>
          </cell>
          <cell r="AD646">
            <v>119</v>
          </cell>
          <cell r="AE646">
            <v>10</v>
          </cell>
          <cell r="AF646">
            <v>8</v>
          </cell>
          <cell r="AG646">
            <v>32</v>
          </cell>
          <cell r="AH646" t="str">
            <v>PENSIUN</v>
          </cell>
          <cell r="AL646" t="e">
            <v>#N/A</v>
          </cell>
          <cell r="AM646" t="e">
            <v>#N/A</v>
          </cell>
        </row>
        <row r="647">
          <cell r="V647" t="str">
            <v/>
          </cell>
          <cell r="AC647" t="str">
            <v xml:space="preserve">119 Thn 10 bln 8 hari </v>
          </cell>
          <cell r="AD647">
            <v>119</v>
          </cell>
          <cell r="AE647">
            <v>10</v>
          </cell>
          <cell r="AF647">
            <v>8</v>
          </cell>
          <cell r="AG647">
            <v>32</v>
          </cell>
          <cell r="AH647" t="str">
            <v>PENSIUN</v>
          </cell>
          <cell r="AL647" t="e">
            <v>#N/A</v>
          </cell>
          <cell r="AM647" t="e">
            <v>#N/A</v>
          </cell>
        </row>
        <row r="648">
          <cell r="V648" t="str">
            <v/>
          </cell>
          <cell r="AC648" t="str">
            <v xml:space="preserve">119 Thn 10 bln 8 hari </v>
          </cell>
          <cell r="AD648">
            <v>119</v>
          </cell>
          <cell r="AE648">
            <v>10</v>
          </cell>
          <cell r="AF648">
            <v>8</v>
          </cell>
          <cell r="AG648">
            <v>32</v>
          </cell>
          <cell r="AH648" t="str">
            <v>PENSIUN</v>
          </cell>
          <cell r="AL648" t="e">
            <v>#N/A</v>
          </cell>
          <cell r="AM648" t="e">
            <v>#N/A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11" zoomScale="115" zoomScaleSheetLayoutView="115" workbookViewId="0">
      <selection activeCell="D12" sqref="D12:E12"/>
    </sheetView>
  </sheetViews>
  <sheetFormatPr defaultRowHeight="15"/>
  <cols>
    <col min="1" max="1" width="4.42578125" style="6" customWidth="1"/>
    <col min="2" max="2" width="19.28515625" style="7" customWidth="1"/>
    <col min="3" max="3" width="18.85546875" style="11" customWidth="1"/>
    <col min="4" max="4" width="12" style="11" customWidth="1"/>
    <col min="5" max="5" width="10.85546875" style="24" customWidth="1"/>
    <col min="6" max="6" width="10.5703125" style="24" customWidth="1"/>
    <col min="7" max="7" width="12.85546875" style="24" customWidth="1"/>
    <col min="8" max="8" width="27.42578125" style="17" customWidth="1"/>
    <col min="9" max="9" width="34.7109375" style="24" customWidth="1"/>
    <col min="10" max="10" width="30" style="24" customWidth="1"/>
    <col min="11" max="16384" width="9.140625" style="17"/>
  </cols>
  <sheetData>
    <row r="1" spans="1:18" s="1" customFormat="1" ht="110.25" hidden="1">
      <c r="A1" s="29"/>
      <c r="B1" s="30"/>
      <c r="C1" s="62"/>
      <c r="D1" s="31"/>
      <c r="E1" s="32"/>
      <c r="F1" s="32"/>
      <c r="G1" s="33" t="s">
        <v>31</v>
      </c>
      <c r="I1" s="16" t="s">
        <v>26</v>
      </c>
      <c r="J1" s="16"/>
    </row>
    <row r="2" spans="1:18" ht="15.75">
      <c r="A2" s="29"/>
      <c r="B2" s="30"/>
      <c r="C2" s="62"/>
      <c r="D2" s="34" t="s">
        <v>28</v>
      </c>
      <c r="E2" s="35" t="s">
        <v>37</v>
      </c>
      <c r="F2" s="36"/>
      <c r="G2" s="36"/>
      <c r="I2" s="16"/>
      <c r="J2" s="16"/>
    </row>
    <row r="3" spans="1:18" ht="15.75">
      <c r="A3" s="29"/>
      <c r="B3" s="30"/>
      <c r="C3" s="62"/>
      <c r="D3" s="31"/>
      <c r="E3" s="37" t="s">
        <v>50</v>
      </c>
      <c r="F3" s="36"/>
      <c r="G3" s="36"/>
      <c r="I3" s="16"/>
      <c r="J3" s="16"/>
    </row>
    <row r="4" spans="1:18" ht="15.75">
      <c r="A4" s="29"/>
      <c r="B4" s="30"/>
      <c r="C4" s="62"/>
      <c r="D4" s="31"/>
      <c r="E4" s="37" t="s">
        <v>51</v>
      </c>
      <c r="F4" s="36"/>
      <c r="G4" s="36"/>
      <c r="I4" s="16"/>
      <c r="J4" s="16"/>
    </row>
    <row r="5" spans="1:18" ht="15.75">
      <c r="A5" s="29"/>
      <c r="B5" s="30"/>
      <c r="C5" s="62"/>
      <c r="D5" s="31"/>
      <c r="E5" s="38"/>
      <c r="F5" s="38"/>
      <c r="G5" s="36"/>
      <c r="I5" s="16"/>
      <c r="J5" s="16"/>
    </row>
    <row r="6" spans="1:18" ht="15.75">
      <c r="A6" s="39"/>
      <c r="B6" s="40"/>
      <c r="C6" s="63"/>
      <c r="D6" s="41"/>
      <c r="E6" s="42"/>
      <c r="F6" s="42"/>
      <c r="G6" s="43"/>
      <c r="I6" s="18"/>
      <c r="J6" s="18"/>
    </row>
    <row r="7" spans="1:18" s="1" customFormat="1" ht="15.75">
      <c r="A7" s="44" t="s">
        <v>38</v>
      </c>
      <c r="B7" s="44" t="s">
        <v>0</v>
      </c>
      <c r="C7" s="57" t="s">
        <v>47</v>
      </c>
      <c r="D7" s="131" t="s">
        <v>27</v>
      </c>
      <c r="E7" s="131"/>
      <c r="F7" s="132" t="s">
        <v>1</v>
      </c>
      <c r="G7" s="133"/>
      <c r="H7" s="1" t="s">
        <v>33</v>
      </c>
      <c r="I7" s="58" t="s">
        <v>32</v>
      </c>
      <c r="J7" s="58" t="s">
        <v>2</v>
      </c>
    </row>
    <row r="8" spans="1:18" ht="15.75">
      <c r="A8" s="45">
        <v>1</v>
      </c>
      <c r="B8" s="46">
        <v>2</v>
      </c>
      <c r="C8" s="64">
        <v>3</v>
      </c>
      <c r="D8" s="134">
        <v>4</v>
      </c>
      <c r="E8" s="134"/>
      <c r="F8" s="135">
        <v>5</v>
      </c>
      <c r="G8" s="136"/>
      <c r="I8" s="59"/>
      <c r="J8" s="26"/>
      <c r="K8" s="1"/>
      <c r="L8" s="1"/>
      <c r="M8" s="1"/>
      <c r="N8" s="1"/>
      <c r="O8" s="1"/>
      <c r="P8" s="1"/>
      <c r="Q8" s="1"/>
      <c r="R8" s="1"/>
    </row>
    <row r="9" spans="1:18" ht="77.25" hidden="1" customHeight="1">
      <c r="A9" s="47">
        <v>1</v>
      </c>
      <c r="B9" s="48" t="s">
        <v>44</v>
      </c>
      <c r="C9" s="50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60"/>
      <c r="I9" s="61" t="s">
        <v>46</v>
      </c>
      <c r="J9" s="8" t="s">
        <v>24</v>
      </c>
      <c r="K9" s="27"/>
      <c r="L9" s="27"/>
      <c r="M9" s="27"/>
      <c r="N9" s="27"/>
      <c r="O9" s="27"/>
      <c r="P9" s="27"/>
      <c r="Q9" s="27"/>
      <c r="R9" s="27"/>
    </row>
    <row r="10" spans="1:18" ht="77.25" hidden="1" customHeight="1">
      <c r="A10" s="47">
        <v>2</v>
      </c>
      <c r="B10" s="48" t="s">
        <v>45</v>
      </c>
      <c r="C10" s="50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60"/>
      <c r="I10" s="60" t="s">
        <v>43</v>
      </c>
      <c r="J10" s="8" t="s">
        <v>6</v>
      </c>
      <c r="K10" s="27"/>
      <c r="L10" s="27"/>
      <c r="M10" s="27"/>
      <c r="N10" s="27"/>
      <c r="O10" s="27"/>
      <c r="P10" s="27"/>
      <c r="Q10" s="27"/>
      <c r="R10" s="27"/>
    </row>
    <row r="11" spans="1:18" ht="102" customHeight="1">
      <c r="A11" s="47">
        <v>1</v>
      </c>
      <c r="B11" s="48" t="s">
        <v>42</v>
      </c>
      <c r="C11" s="50" t="str">
        <f>VLOOKUP(B11,[2]!dbpnspegawaiok,9,0)</f>
        <v>198905032015032005</v>
      </c>
      <c r="D11" s="127" t="str">
        <f t="shared" ref="D11" si="1">I11&amp;" "&amp;J11</f>
        <v xml:space="preserve">Pengadministrasi Umum pada subbag Perencanaan, Akuntansi dan Keuangan Bagian TU pada Fak. Ushuludin dan Pemikiran Islam </v>
      </c>
      <c r="E11" s="127"/>
      <c r="F11" s="128" t="str">
        <f>VLOOKUP($B11,[2]!dbpnspegawaiok,21,0)&amp;" "&amp;VLOOKUP($B11,[2]!dbpnspegawaiok,18,0)&amp;" "&amp;VLOOKUP($B11,[2]!dbpnspegawaiok,19,0)&amp;" "&amp;VLOOKUP($B11,[2]!dbpnspegawaiok,22,0)&amp;" "&amp;VLOOKUP($B11,[2]!dbpnspegawaiok,23,0)</f>
        <v>Pengadministrasi Umum pada subbag Tata Usaha  Pascasarjana</v>
      </c>
      <c r="G11" s="129"/>
      <c r="H11" s="60"/>
      <c r="I11" s="61" t="s">
        <v>48</v>
      </c>
      <c r="J11" s="8"/>
      <c r="K11" s="27"/>
      <c r="L11" s="27"/>
      <c r="M11" s="27"/>
      <c r="N11" s="27"/>
      <c r="O11" s="27"/>
      <c r="P11" s="27"/>
      <c r="Q11" s="27"/>
      <c r="R11" s="27"/>
    </row>
    <row r="12" spans="1:18" ht="142.5" customHeight="1">
      <c r="A12" s="47">
        <v>2</v>
      </c>
      <c r="B12" s="48" t="s">
        <v>3</v>
      </c>
      <c r="C12" s="50" t="str">
        <f>VLOOKUP(B12,[2]!dbpnspegawaiok,9,0)</f>
        <v>197801192005012004</v>
      </c>
      <c r="D12" s="127" t="s">
        <v>52</v>
      </c>
      <c r="E12" s="127"/>
      <c r="F12" s="130" t="s">
        <v>55</v>
      </c>
      <c r="G12" s="129"/>
      <c r="H12" s="60"/>
      <c r="I12" s="61" t="s">
        <v>49</v>
      </c>
      <c r="J12" s="8"/>
      <c r="K12" s="27"/>
      <c r="L12" s="27"/>
      <c r="M12" s="27"/>
      <c r="N12" s="27"/>
      <c r="O12" s="27"/>
      <c r="P12" s="27"/>
      <c r="Q12" s="27"/>
      <c r="R12" s="27"/>
    </row>
    <row r="13" spans="1:18" ht="96" customHeight="1">
      <c r="A13" s="47">
        <v>3</v>
      </c>
      <c r="B13" s="48" t="s">
        <v>53</v>
      </c>
      <c r="C13" s="50" t="str">
        <f>VLOOKUP(B13,[2]!dbpnspegawaiok,9,0)</f>
        <v>198611122014032003</v>
      </c>
      <c r="D13" s="127" t="s">
        <v>56</v>
      </c>
      <c r="E13" s="127"/>
      <c r="F13" s="128" t="s">
        <v>57</v>
      </c>
      <c r="G13" s="129"/>
      <c r="H13" s="60"/>
      <c r="I13" s="66" t="s">
        <v>54</v>
      </c>
      <c r="J13" s="8"/>
      <c r="K13" s="27"/>
      <c r="L13" s="27"/>
      <c r="M13" s="27"/>
      <c r="N13" s="27"/>
      <c r="O13" s="27"/>
      <c r="P13" s="27"/>
      <c r="Q13" s="27"/>
      <c r="R13" s="27"/>
    </row>
    <row r="14" spans="1:18" ht="63.75" hidden="1" customHeight="1">
      <c r="A14" s="47">
        <v>6</v>
      </c>
      <c r="B14" s="48"/>
      <c r="C14" s="50" t="e">
        <f>VLOOKUP(B14,[2]!dbpnspegawaiok,9,0)</f>
        <v>#N/A</v>
      </c>
      <c r="D14" s="127" t="str">
        <f t="shared" si="0"/>
        <v xml:space="preserve"> </v>
      </c>
      <c r="E14" s="127"/>
      <c r="F14" s="128" t="e">
        <f>VLOOKUP($B14,[2]!dbpnspegawaiok,21,0)&amp;" "&amp;VLOOKUP($B14,[2]!dbpnspegawaiok,18,0)&amp;" "&amp;VLOOKUP($B14,[2]!dbpnspegawaiok,19,0)&amp;" "&amp;VLOOKUP($B14,[2]!dbpnspegawaiok,22,0)&amp;" "&amp;VLOOKUP($B14,[2]!dbpnspegawaiok,23,0)</f>
        <v>#N/A</v>
      </c>
      <c r="G14" s="129"/>
      <c r="H14" s="60"/>
      <c r="I14" s="61"/>
      <c r="J14" s="8"/>
      <c r="K14" s="27"/>
      <c r="L14" s="27"/>
      <c r="M14" s="27"/>
      <c r="N14" s="27"/>
      <c r="O14" s="27"/>
      <c r="P14" s="27"/>
      <c r="Q14" s="27"/>
      <c r="R14" s="27"/>
    </row>
    <row r="15" spans="1:18" ht="63.75" hidden="1" customHeight="1">
      <c r="A15" s="47">
        <v>7</v>
      </c>
      <c r="B15" s="48"/>
      <c r="C15" s="50" t="e">
        <f>VLOOKUP(B15,[2]!dbpnspegawaiok,9,0)</f>
        <v>#N/A</v>
      </c>
      <c r="D15" s="127" t="str">
        <f t="shared" si="0"/>
        <v xml:space="preserve"> </v>
      </c>
      <c r="E15" s="127"/>
      <c r="F15" s="128" t="e">
        <f>VLOOKUP($B15,[2]!dbpnspegawaiok,21,0)&amp;" "&amp;VLOOKUP($B15,[2]!dbpnspegawaiok,18,0)&amp;" "&amp;VLOOKUP($B15,[2]!dbpnspegawaiok,19,0)&amp;" "&amp;VLOOKUP($B15,[2]!dbpnspegawaiok,22,0)&amp;" "&amp;VLOOKUP($B15,[2]!dbpnspegawaiok,23,0)</f>
        <v>#N/A</v>
      </c>
      <c r="G15" s="129"/>
      <c r="H15" s="60"/>
      <c r="I15" s="61"/>
      <c r="J15" s="8"/>
      <c r="K15" s="27"/>
      <c r="L15" s="27"/>
      <c r="M15" s="27"/>
      <c r="N15" s="27"/>
      <c r="O15" s="27"/>
      <c r="P15" s="27"/>
      <c r="Q15" s="27"/>
      <c r="R15" s="27"/>
    </row>
    <row r="16" spans="1:18" ht="63.75" hidden="1" customHeight="1">
      <c r="A16" s="47">
        <v>6</v>
      </c>
      <c r="B16" s="48"/>
      <c r="C16" s="50" t="e">
        <f>VLOOKUP(B16,[2]!dbpnspegawaiok,9,0)</f>
        <v>#N/A</v>
      </c>
      <c r="D16" s="127" t="str">
        <f t="shared" si="0"/>
        <v xml:space="preserve"> </v>
      </c>
      <c r="E16" s="127"/>
      <c r="F16" s="128" t="e">
        <f>VLOOKUP($B16,[2]!dbpnspegawaiok,21,0)&amp;" "&amp;VLOOKUP($B16,[2]!dbpnspegawaiok,18,0)&amp;" "&amp;VLOOKUP($B16,[2]!dbpnspegawaiok,19,0)&amp;" "&amp;VLOOKUP($B16,[2]!dbpnspegawaiok,22,0)&amp;" "&amp;VLOOKUP($B16,[2]!dbpnspegawaiok,23,0)</f>
        <v>#N/A</v>
      </c>
      <c r="G16" s="129"/>
      <c r="H16" s="60"/>
      <c r="I16" s="61"/>
      <c r="J16" s="8"/>
      <c r="K16" s="27"/>
      <c r="L16" s="27"/>
      <c r="M16" s="27"/>
      <c r="N16" s="27"/>
      <c r="O16" s="27"/>
      <c r="P16" s="27"/>
      <c r="Q16" s="27"/>
      <c r="R16" s="27"/>
    </row>
    <row r="17" spans="1:18" ht="63.75" hidden="1" customHeight="1">
      <c r="A17" s="47">
        <v>6</v>
      </c>
      <c r="B17" s="48"/>
      <c r="C17" s="50" t="e">
        <f>VLOOKUP(B17,[2]!dbpnspegawaiok,9,0)</f>
        <v>#N/A</v>
      </c>
      <c r="D17" s="127" t="str">
        <f t="shared" si="0"/>
        <v xml:space="preserve"> </v>
      </c>
      <c r="E17" s="127"/>
      <c r="F17" s="128" t="e">
        <f>VLOOKUP($B17,[2]!dbpnspegawaiok,21,0)&amp;" "&amp;VLOOKUP($B17,[2]!dbpnspegawaiok,18,0)&amp;" "&amp;VLOOKUP($B17,[2]!dbpnspegawaiok,19,0)&amp;" "&amp;VLOOKUP($B17,[2]!dbpnspegawaiok,22,0)&amp;" "&amp;VLOOKUP($B17,[2]!dbpnspegawaiok,23,0)</f>
        <v>#N/A</v>
      </c>
      <c r="G17" s="129"/>
      <c r="H17" s="60"/>
      <c r="I17" s="61"/>
      <c r="J17" s="8"/>
      <c r="K17" s="27"/>
      <c r="L17" s="27"/>
      <c r="M17" s="27"/>
      <c r="N17" s="27"/>
      <c r="O17" s="27"/>
      <c r="P17" s="27"/>
      <c r="Q17" s="27"/>
      <c r="R17" s="27"/>
    </row>
    <row r="18" spans="1:18" ht="63.75" hidden="1" customHeight="1">
      <c r="A18" s="47">
        <v>6</v>
      </c>
      <c r="B18" s="48"/>
      <c r="C18" s="50" t="e">
        <f>VLOOKUP(B18,[2]!dbpnspegawaiok,9,0)</f>
        <v>#N/A</v>
      </c>
      <c r="D18" s="127" t="str">
        <f t="shared" si="0"/>
        <v xml:space="preserve"> </v>
      </c>
      <c r="E18" s="127"/>
      <c r="F18" s="128" t="e">
        <f>VLOOKUP($B18,[2]!dbpnspegawaiok,21,0)&amp;" "&amp;VLOOKUP($B18,[2]!dbpnspegawaiok,18,0)&amp;" "&amp;VLOOKUP($B18,[2]!dbpnspegawaiok,19,0)&amp;" "&amp;VLOOKUP($B18,[2]!dbpnspegawaiok,22,0)&amp;" "&amp;VLOOKUP($B18,[2]!dbpnspegawaiok,23,0)</f>
        <v>#N/A</v>
      </c>
      <c r="G18" s="129"/>
      <c r="H18" s="60"/>
      <c r="I18" s="61"/>
      <c r="J18" s="8"/>
      <c r="K18" s="27"/>
      <c r="L18" s="27"/>
      <c r="M18" s="27"/>
      <c r="N18" s="27"/>
      <c r="O18" s="27"/>
      <c r="P18" s="27"/>
      <c r="Q18" s="27"/>
      <c r="R18" s="27"/>
    </row>
    <row r="19" spans="1:18" ht="63.75" hidden="1" customHeight="1">
      <c r="A19" s="47">
        <v>6</v>
      </c>
      <c r="B19" s="48"/>
      <c r="C19" s="50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60"/>
      <c r="I19" s="61"/>
      <c r="J19" s="8"/>
      <c r="K19" s="27"/>
      <c r="L19" s="27"/>
      <c r="M19" s="27"/>
      <c r="N19" s="27"/>
      <c r="O19" s="27"/>
      <c r="P19" s="27"/>
      <c r="Q19" s="27"/>
      <c r="R19" s="27"/>
    </row>
    <row r="20" spans="1:18" ht="15.75">
      <c r="A20" s="51"/>
      <c r="B20" s="52"/>
      <c r="C20" s="62"/>
      <c r="D20" s="31"/>
      <c r="E20" s="53"/>
      <c r="F20" s="53"/>
      <c r="G20" s="54"/>
      <c r="I20" s="20"/>
      <c r="J20" s="20"/>
    </row>
    <row r="21" spans="1:18" ht="15.75">
      <c r="A21" s="29"/>
      <c r="B21" s="55"/>
      <c r="C21" s="62"/>
      <c r="D21" s="31"/>
      <c r="E21" s="38"/>
      <c r="F21" s="38"/>
      <c r="G21" s="56"/>
      <c r="I21" s="21"/>
      <c r="J21" s="21"/>
    </row>
    <row r="22" spans="1:18" ht="15.75">
      <c r="A22" s="29"/>
      <c r="B22" s="55"/>
      <c r="C22" s="62"/>
      <c r="D22" s="31"/>
      <c r="E22" s="38"/>
      <c r="F22" s="33" t="s">
        <v>29</v>
      </c>
      <c r="I22" s="21"/>
      <c r="J22" s="21"/>
    </row>
    <row r="23" spans="1:18" ht="15.75">
      <c r="A23" s="29"/>
      <c r="B23" s="55"/>
      <c r="C23" s="62"/>
      <c r="D23" s="31"/>
      <c r="E23" s="38"/>
      <c r="F23" s="56"/>
      <c r="I23" s="21"/>
      <c r="J23" s="21"/>
    </row>
    <row r="24" spans="1:18" ht="15.75">
      <c r="A24" s="29"/>
      <c r="B24" s="55"/>
      <c r="C24" s="62"/>
      <c r="D24" s="31"/>
      <c r="E24" s="38"/>
      <c r="F24" s="56"/>
      <c r="I24" s="21"/>
      <c r="J24" s="21"/>
    </row>
    <row r="25" spans="1:18" ht="15.75">
      <c r="A25" s="29"/>
      <c r="B25" s="55"/>
      <c r="C25" s="62"/>
      <c r="D25" s="31"/>
      <c r="E25" s="38"/>
      <c r="F25" s="56"/>
      <c r="I25" s="21"/>
      <c r="J25" s="21"/>
    </row>
    <row r="26" spans="1:18" ht="15.75">
      <c r="A26" s="29"/>
      <c r="B26" s="55"/>
      <c r="C26" s="62"/>
      <c r="D26" s="31"/>
      <c r="E26" s="38"/>
      <c r="F26" s="56"/>
      <c r="I26" s="21"/>
      <c r="J26" s="21"/>
    </row>
    <row r="27" spans="1:18" ht="15.75">
      <c r="A27" s="29"/>
      <c r="B27" s="55"/>
      <c r="C27" s="62"/>
      <c r="D27" s="31"/>
      <c r="E27" s="38"/>
      <c r="F27" s="37" t="s">
        <v>30</v>
      </c>
      <c r="I27" s="21"/>
      <c r="J27" s="21"/>
    </row>
    <row r="28" spans="1:18">
      <c r="A28" s="3"/>
      <c r="B28" s="4"/>
      <c r="C28" s="65"/>
      <c r="D28" s="10"/>
      <c r="E28" s="22"/>
      <c r="F28" s="22"/>
      <c r="G28" s="23"/>
      <c r="I28" s="23"/>
      <c r="J28" s="23"/>
    </row>
    <row r="29" spans="1:18">
      <c r="A29" s="2">
        <v>56</v>
      </c>
      <c r="B29" s="5"/>
      <c r="C29" s="28" t="e">
        <f>VLOOKUP(B29,#REF!,9,0)</f>
        <v>#REF!</v>
      </c>
      <c r="D29" s="9"/>
      <c r="E29" s="19"/>
      <c r="F29" s="19"/>
      <c r="G29" s="60"/>
      <c r="I29" s="60"/>
      <c r="J29" s="60"/>
    </row>
    <row r="30" spans="1:18">
      <c r="A30" s="2">
        <v>57</v>
      </c>
      <c r="B30" s="5"/>
      <c r="C30" s="28" t="e">
        <f>VLOOKUP(B30,#REF!,9,0)</f>
        <v>#REF!</v>
      </c>
      <c r="D30" s="9"/>
      <c r="E30" s="19"/>
      <c r="F30" s="19"/>
      <c r="G30" s="60"/>
      <c r="I30" s="60"/>
      <c r="J30" s="60"/>
    </row>
    <row r="31" spans="1:18">
      <c r="A31" s="2">
        <v>58</v>
      </c>
      <c r="B31" s="5"/>
      <c r="C31" s="28" t="e">
        <f>VLOOKUP(B31,#REF!,9,0)</f>
        <v>#REF!</v>
      </c>
      <c r="D31" s="9"/>
      <c r="E31" s="19"/>
      <c r="F31" s="19"/>
      <c r="G31" s="60"/>
      <c r="I31" s="60"/>
      <c r="J31" s="60"/>
    </row>
    <row r="32" spans="1:18">
      <c r="A32" s="2">
        <v>59</v>
      </c>
      <c r="B32" s="5"/>
      <c r="C32" s="28" t="e">
        <f>VLOOKUP(B32,#REF!,9,0)</f>
        <v>#REF!</v>
      </c>
      <c r="D32" s="9"/>
      <c r="E32" s="19"/>
      <c r="F32" s="19"/>
      <c r="G32" s="60" t="e">
        <f>VLOOKUP($B32,#REF!,21,0) &amp;" "&amp;VLOOKUP($B32,#REF!,19,0) &amp;" " &amp;VLOOKUP($B32,#REF!,22,0) &amp;" " &amp;VLOOKUP($B32,#REF!,23,0)</f>
        <v>#REF!</v>
      </c>
      <c r="I32" s="60"/>
      <c r="J32" s="60"/>
    </row>
    <row r="33" spans="1:10">
      <c r="A33" s="2"/>
      <c r="B33" s="5"/>
      <c r="C33" s="28" t="e">
        <f>VLOOKUP(B33,#REF!,9,0)</f>
        <v>#REF!</v>
      </c>
      <c r="D33" s="9"/>
      <c r="E33" s="19"/>
      <c r="F33" s="19"/>
      <c r="G33" s="60" t="e">
        <f>VLOOKUP($B33,#REF!,21,0) &amp;" "&amp;VLOOKUP($B33,#REF!,19,0) &amp;" " &amp;VLOOKUP($B33,#REF!,22,0) &amp;" " &amp;VLOOKUP($B33,#REF!,23,0)</f>
        <v>#REF!</v>
      </c>
      <c r="I33" s="60"/>
      <c r="J33" s="60"/>
    </row>
    <row r="34" spans="1:10">
      <c r="A34" s="2"/>
      <c r="B34" s="5"/>
      <c r="C34" s="28" t="e">
        <f>VLOOKUP(B34,#REF!,9,0)</f>
        <v>#REF!</v>
      </c>
      <c r="D34" s="9"/>
      <c r="E34" s="19"/>
      <c r="F34" s="19"/>
      <c r="G34" s="60" t="e">
        <f>VLOOKUP($B34,#REF!,21,0) &amp;" "&amp;VLOOKUP($B34,#REF!,19,0) &amp;" " &amp;VLOOKUP($B34,#REF!,22,0) &amp;" " &amp;VLOOKUP($B34,#REF!,23,0)</f>
        <v>#REF!</v>
      </c>
      <c r="I34" s="60"/>
      <c r="J34" s="60"/>
    </row>
    <row r="35" spans="1:10">
      <c r="A35" s="2"/>
      <c r="B35" s="5"/>
      <c r="C35" s="28" t="e">
        <f>VLOOKUP(B35,#REF!,9,0)</f>
        <v>#REF!</v>
      </c>
      <c r="D35" s="9"/>
      <c r="E35" s="19"/>
      <c r="F35" s="19"/>
      <c r="G35" s="60" t="e">
        <f>VLOOKUP($B35,#REF!,21,0) &amp;" "&amp;VLOOKUP($B35,#REF!,19,0) &amp;" " &amp;VLOOKUP($B35,#REF!,22,0) &amp;" " &amp;VLOOKUP($B35,#REF!,23,0)</f>
        <v>#REF!</v>
      </c>
      <c r="I35" s="60"/>
      <c r="J35" s="60"/>
    </row>
    <row r="36" spans="1:10">
      <c r="A36" s="2"/>
      <c r="B36" s="5"/>
      <c r="C36" s="28" t="e">
        <f>VLOOKUP(B36,#REF!,9,0)</f>
        <v>#REF!</v>
      </c>
      <c r="D36" s="9"/>
      <c r="E36" s="19"/>
      <c r="F36" s="19"/>
      <c r="G36" s="60" t="e">
        <f>VLOOKUP($B36,#REF!,21,0) &amp;" "&amp;VLOOKUP($B36,#REF!,19,0) &amp;" " &amp;VLOOKUP($B36,#REF!,22,0) &amp;" " &amp;VLOOKUP($B36,#REF!,23,0)</f>
        <v>#REF!</v>
      </c>
      <c r="I36" s="60"/>
      <c r="J36" s="60"/>
    </row>
    <row r="37" spans="1:10">
      <c r="A37" s="2"/>
      <c r="B37" s="5"/>
      <c r="C37" s="28" t="e">
        <f>VLOOKUP(B37,#REF!,9,0)</f>
        <v>#REF!</v>
      </c>
      <c r="D37" s="9"/>
      <c r="E37" s="19"/>
      <c r="F37" s="19"/>
      <c r="G37" s="60" t="e">
        <f>VLOOKUP($B37,#REF!,21,0) &amp;" "&amp;VLOOKUP($B37,#REF!,19,0) &amp;" " &amp;VLOOKUP($B37,#REF!,22,0) &amp;" " &amp;VLOOKUP($B37,#REF!,23,0)</f>
        <v>#REF!</v>
      </c>
      <c r="I37" s="60"/>
      <c r="J37" s="60"/>
    </row>
    <row r="38" spans="1:10">
      <c r="A38" s="2"/>
      <c r="B38" s="5"/>
      <c r="C38" s="28" t="e">
        <f>VLOOKUP(B38,#REF!,9,0)</f>
        <v>#REF!</v>
      </c>
      <c r="D38" s="9"/>
      <c r="E38" s="19"/>
      <c r="F38" s="19"/>
      <c r="G38" s="60" t="e">
        <f>VLOOKUP($B38,#REF!,21,0) &amp;" "&amp;VLOOKUP($B38,#REF!,19,0) &amp;" " &amp;VLOOKUP($B38,#REF!,22,0) &amp;" " &amp;VLOOKUP($B38,#REF!,23,0)</f>
        <v>#REF!</v>
      </c>
      <c r="I38" s="60"/>
      <c r="J38" s="60"/>
    </row>
    <row r="39" spans="1:10">
      <c r="A39" s="2"/>
      <c r="B39" s="5"/>
      <c r="C39" s="28" t="e">
        <f>VLOOKUP(B39,#REF!,9,0)</f>
        <v>#REF!</v>
      </c>
      <c r="D39" s="9"/>
      <c r="E39" s="19"/>
      <c r="F39" s="19"/>
      <c r="G39" s="60" t="e">
        <f>VLOOKUP($B39,#REF!,21,0) &amp;" "&amp;VLOOKUP($B39,#REF!,19,0) &amp;" " &amp;VLOOKUP($B39,#REF!,22,0) &amp;" " &amp;VLOOKUP($B39,#REF!,23,0)</f>
        <v>#REF!</v>
      </c>
      <c r="I39" s="60"/>
      <c r="J39" s="60"/>
    </row>
    <row r="40" spans="1:10">
      <c r="A40" s="2"/>
      <c r="B40" s="5"/>
      <c r="C40" s="28" t="e">
        <f>VLOOKUP(B40,#REF!,9,0)</f>
        <v>#REF!</v>
      </c>
      <c r="D40" s="9"/>
      <c r="E40" s="19"/>
      <c r="F40" s="19"/>
      <c r="G40" s="60" t="e">
        <f>VLOOKUP($B40,#REF!,21,0) &amp;" "&amp;VLOOKUP($B40,#REF!,19,0) &amp;" " &amp;VLOOKUP($B40,#REF!,22,0) &amp;" " &amp;VLOOKUP($B40,#REF!,23,0)</f>
        <v>#REF!</v>
      </c>
      <c r="I40" s="60"/>
      <c r="J40" s="60"/>
    </row>
    <row r="41" spans="1:10">
      <c r="A41" s="2"/>
      <c r="B41" s="5"/>
      <c r="C41" s="28" t="e">
        <f>VLOOKUP(B41,#REF!,9,0)</f>
        <v>#REF!</v>
      </c>
      <c r="D41" s="9"/>
      <c r="E41" s="19"/>
      <c r="F41" s="19"/>
      <c r="G41" s="60" t="e">
        <f>VLOOKUP($B41,#REF!,21,0) &amp;" "&amp;VLOOKUP($B41,#REF!,19,0) &amp;" " &amp;VLOOKUP($B41,#REF!,22,0) &amp;" " &amp;VLOOKUP($B41,#REF!,23,0)</f>
        <v>#REF!</v>
      </c>
      <c r="I41" s="60"/>
      <c r="J41" s="60"/>
    </row>
    <row r="42" spans="1:10">
      <c r="A42" s="2"/>
      <c r="B42" s="5"/>
      <c r="C42" s="28" t="e">
        <f>VLOOKUP(B42,#REF!,9,0)</f>
        <v>#REF!</v>
      </c>
      <c r="D42" s="9"/>
      <c r="E42" s="19"/>
      <c r="F42" s="19"/>
      <c r="G42" s="60" t="e">
        <f>VLOOKUP($B42,#REF!,21,0) &amp;" "&amp;VLOOKUP($B42,#REF!,19,0) &amp;" " &amp;VLOOKUP($B42,#REF!,22,0) &amp;" " &amp;VLOOKUP($B42,#REF!,23,0)</f>
        <v>#REF!</v>
      </c>
      <c r="I42" s="60"/>
      <c r="J42" s="60"/>
    </row>
    <row r="43" spans="1:10">
      <c r="A43" s="2"/>
      <c r="B43" s="5"/>
      <c r="C43" s="28" t="e">
        <f>VLOOKUP(B43,#REF!,9,0)</f>
        <v>#REF!</v>
      </c>
      <c r="D43" s="9"/>
      <c r="E43" s="19"/>
      <c r="F43" s="19"/>
      <c r="G43" s="60" t="e">
        <f>VLOOKUP($B43,#REF!,21,0) &amp;" "&amp;VLOOKUP($B43,#REF!,19,0) &amp;" " &amp;VLOOKUP($B43,#REF!,22,0) &amp;" " &amp;VLOOKUP($B43,#REF!,23,0)</f>
        <v>#REF!</v>
      </c>
      <c r="I43" s="60"/>
      <c r="J43" s="60"/>
    </row>
    <row r="44" spans="1:10">
      <c r="A44" s="2"/>
      <c r="B44" s="5"/>
      <c r="C44" s="28" t="e">
        <f>VLOOKUP(B44,#REF!,9,0)</f>
        <v>#REF!</v>
      </c>
      <c r="D44" s="9"/>
      <c r="E44" s="19"/>
      <c r="F44" s="19"/>
      <c r="G44" s="60" t="e">
        <f>VLOOKUP($B44,#REF!,21,0) &amp;" "&amp;VLOOKUP($B44,#REF!,19,0) &amp;" " &amp;VLOOKUP($B44,#REF!,22,0) &amp;" " &amp;VLOOKUP($B44,#REF!,23,0)</f>
        <v>#REF!</v>
      </c>
      <c r="I44" s="60"/>
      <c r="J44" s="60"/>
    </row>
    <row r="45" spans="1:10">
      <c r="A45" s="2"/>
      <c r="B45" s="5"/>
      <c r="C45" s="28" t="e">
        <f>VLOOKUP(B45,#REF!,9,0)</f>
        <v>#REF!</v>
      </c>
      <c r="D45" s="9"/>
      <c r="E45" s="19"/>
      <c r="F45" s="19"/>
      <c r="G45" s="60" t="e">
        <f>VLOOKUP($B45,#REF!,21,0) &amp;" "&amp;VLOOKUP($B45,#REF!,19,0) &amp;" " &amp;VLOOKUP($B45,#REF!,22,0) &amp;" " &amp;VLOOKUP($B45,#REF!,23,0)</f>
        <v>#REF!</v>
      </c>
      <c r="I45" s="60"/>
      <c r="J45" s="60"/>
    </row>
    <row r="46" spans="1:10">
      <c r="A46" s="2"/>
      <c r="B46" s="5"/>
      <c r="C46" s="28" t="e">
        <f>VLOOKUP(B46,#REF!,9,0)</f>
        <v>#REF!</v>
      </c>
      <c r="D46" s="9"/>
      <c r="E46" s="19"/>
      <c r="F46" s="19"/>
      <c r="G46" s="60" t="e">
        <f>VLOOKUP($B46,#REF!,21,0) &amp;" "&amp;VLOOKUP($B46,#REF!,19,0) &amp;" " &amp;VLOOKUP($B46,#REF!,22,0) &amp;" " &amp;VLOOKUP($B46,#REF!,23,0)</f>
        <v>#REF!</v>
      </c>
      <c r="I46" s="60"/>
      <c r="J46" s="60"/>
    </row>
    <row r="47" spans="1:10">
      <c r="A47" s="2"/>
      <c r="B47" s="5"/>
      <c r="C47" s="28" t="e">
        <f>VLOOKUP(B47,#REF!,9,0)</f>
        <v>#REF!</v>
      </c>
      <c r="D47" s="9"/>
      <c r="E47" s="19"/>
      <c r="F47" s="19"/>
      <c r="G47" s="60" t="e">
        <f>VLOOKUP($B47,#REF!,21,0) &amp;" "&amp;VLOOKUP($B47,#REF!,19,0) &amp;" " &amp;VLOOKUP($B47,#REF!,22,0) &amp;" " &amp;VLOOKUP($B47,#REF!,23,0)</f>
        <v>#REF!</v>
      </c>
      <c r="I47" s="60"/>
      <c r="J47" s="60"/>
    </row>
    <row r="48" spans="1:10">
      <c r="A48" s="2"/>
      <c r="B48" s="5"/>
      <c r="C48" s="28" t="e">
        <f>VLOOKUP(B48,#REF!,9,0)</f>
        <v>#REF!</v>
      </c>
      <c r="D48" s="9"/>
      <c r="E48" s="19"/>
      <c r="F48" s="19"/>
      <c r="G48" s="60" t="e">
        <f>VLOOKUP($B48,#REF!,21,0) &amp;" "&amp;VLOOKUP($B48,#REF!,19,0) &amp;" " &amp;VLOOKUP($B48,#REF!,22,0) &amp;" " &amp;VLOOKUP($B48,#REF!,23,0)</f>
        <v>#REF!</v>
      </c>
      <c r="I48" s="60"/>
      <c r="J48" s="60"/>
    </row>
    <row r="49" spans="1:10">
      <c r="A49" s="2"/>
      <c r="B49" s="5"/>
      <c r="C49" s="28" t="e">
        <f>VLOOKUP(B49,#REF!,9,0)</f>
        <v>#REF!</v>
      </c>
      <c r="D49" s="9"/>
      <c r="E49" s="19"/>
      <c r="F49" s="19"/>
      <c r="G49" s="60" t="e">
        <f>VLOOKUP($B49,#REF!,21,0) &amp;" "&amp;VLOOKUP($B49,#REF!,19,0) &amp;" " &amp;VLOOKUP($B49,#REF!,22,0) &amp;" " &amp;VLOOKUP($B49,#REF!,23,0)</f>
        <v>#REF!</v>
      </c>
      <c r="I49" s="60"/>
      <c r="J49" s="60"/>
    </row>
    <row r="50" spans="1:10">
      <c r="A50" s="2"/>
      <c r="B50" s="5"/>
      <c r="C50" s="28" t="e">
        <f>VLOOKUP(B50,#REF!,9,0)</f>
        <v>#REF!</v>
      </c>
      <c r="D50" s="9"/>
      <c r="E50" s="19"/>
      <c r="F50" s="19"/>
      <c r="G50" s="60" t="e">
        <f>VLOOKUP($B50,#REF!,21,0) &amp;" "&amp;VLOOKUP($B50,#REF!,19,0) &amp;" " &amp;VLOOKUP($B50,#REF!,22,0) &amp;" " &amp;VLOOKUP($B50,#REF!,23,0)</f>
        <v>#REF!</v>
      </c>
      <c r="I50" s="60"/>
      <c r="J50" s="60"/>
    </row>
    <row r="51" spans="1:10">
      <c r="A51" s="2"/>
      <c r="B51" s="5"/>
      <c r="C51" s="28" t="e">
        <f>VLOOKUP(B51,#REF!,9,0)</f>
        <v>#REF!</v>
      </c>
      <c r="D51" s="9"/>
      <c r="E51" s="19"/>
      <c r="F51" s="19"/>
      <c r="G51" s="60" t="e">
        <f>VLOOKUP($B51,#REF!,21,0) &amp;" "&amp;VLOOKUP($B51,#REF!,19,0) &amp;" " &amp;VLOOKUP($B51,#REF!,22,0) &amp;" " &amp;VLOOKUP($B51,#REF!,23,0)</f>
        <v>#REF!</v>
      </c>
      <c r="I51" s="60"/>
      <c r="J51" s="60"/>
    </row>
    <row r="52" spans="1:10">
      <c r="A52" s="2"/>
      <c r="B52" s="5"/>
      <c r="C52" s="28" t="e">
        <f>VLOOKUP(B52,#REF!,9,0)</f>
        <v>#REF!</v>
      </c>
      <c r="D52" s="9"/>
      <c r="E52" s="19"/>
      <c r="F52" s="19"/>
      <c r="G52" s="60" t="e">
        <f>VLOOKUP($B52,#REF!,21,0) &amp;" "&amp;VLOOKUP($B52,#REF!,19,0) &amp;" " &amp;VLOOKUP($B52,#REF!,22,0) &amp;" " &amp;VLOOKUP($B52,#REF!,23,0)</f>
        <v>#REF!</v>
      </c>
      <c r="I52" s="60"/>
      <c r="J52" s="60"/>
    </row>
    <row r="53" spans="1:10">
      <c r="A53" s="2"/>
      <c r="B53" s="5"/>
      <c r="C53" s="28" t="e">
        <f>VLOOKUP(B53,#REF!,9,0)</f>
        <v>#REF!</v>
      </c>
      <c r="D53" s="9"/>
      <c r="E53" s="19"/>
      <c r="F53" s="19"/>
      <c r="G53" s="60" t="e">
        <f>VLOOKUP($B53,#REF!,21,0) &amp;" "&amp;VLOOKUP($B53,#REF!,19,0) &amp;" " &amp;VLOOKUP($B53,#REF!,22,0) &amp;" " &amp;VLOOKUP($B53,#REF!,23,0)</f>
        <v>#REF!</v>
      </c>
      <c r="I53" s="60"/>
      <c r="J53" s="60"/>
    </row>
    <row r="54" spans="1:10">
      <c r="A54" s="2"/>
      <c r="B54" s="5"/>
      <c r="C54" s="28" t="e">
        <f>VLOOKUP(B54,#REF!,9,0)</f>
        <v>#REF!</v>
      </c>
      <c r="D54" s="9"/>
      <c r="E54" s="19"/>
      <c r="F54" s="19"/>
      <c r="G54" s="60" t="e">
        <f>VLOOKUP($B54,#REF!,21,0) &amp;" "&amp;VLOOKUP($B54,#REF!,19,0) &amp;" " &amp;VLOOKUP($B54,#REF!,22,0) &amp;" " &amp;VLOOKUP($B54,#REF!,23,0)</f>
        <v>#REF!</v>
      </c>
      <c r="I54" s="60"/>
      <c r="J54" s="60"/>
    </row>
    <row r="55" spans="1:10">
      <c r="A55" s="2"/>
      <c r="B55" s="5"/>
      <c r="C55" s="28" t="e">
        <f>VLOOKUP(B55,#REF!,9,0)</f>
        <v>#REF!</v>
      </c>
      <c r="D55" s="9"/>
      <c r="E55" s="19"/>
      <c r="F55" s="19"/>
      <c r="G55" s="60" t="e">
        <f>VLOOKUP($B55,#REF!,21,0) &amp;" "&amp;VLOOKUP($B55,#REF!,19,0) &amp;" " &amp;VLOOKUP($B55,#REF!,22,0) &amp;" " &amp;VLOOKUP($B55,#REF!,23,0)</f>
        <v>#REF!</v>
      </c>
      <c r="I55" s="60"/>
      <c r="J55" s="60"/>
    </row>
    <row r="56" spans="1:10">
      <c r="A56" s="2"/>
      <c r="B56" s="5"/>
      <c r="C56" s="28" t="e">
        <f>VLOOKUP(B56,#REF!,9,0)</f>
        <v>#REF!</v>
      </c>
      <c r="D56" s="9"/>
      <c r="E56" s="19"/>
      <c r="F56" s="19"/>
      <c r="G56" s="60" t="e">
        <f>VLOOKUP($B56,#REF!,21,0) &amp;" "&amp;VLOOKUP($B56,#REF!,19,0) &amp;" " &amp;VLOOKUP($B56,#REF!,22,0) &amp;" " &amp;VLOOKUP($B56,#REF!,23,0)</f>
        <v>#REF!</v>
      </c>
      <c r="I56" s="60"/>
      <c r="J56" s="60"/>
    </row>
    <row r="57" spans="1:10">
      <c r="A57" s="2"/>
      <c r="B57" s="5"/>
      <c r="C57" s="28" t="e">
        <f>VLOOKUP(B57,#REF!,9,0)</f>
        <v>#REF!</v>
      </c>
      <c r="D57" s="9"/>
      <c r="E57" s="19"/>
      <c r="F57" s="19"/>
      <c r="G57" s="60" t="e">
        <f>VLOOKUP($B57,#REF!,21,0) &amp;" "&amp;VLOOKUP($B57,#REF!,19,0) &amp;" " &amp;VLOOKUP($B57,#REF!,22,0) &amp;" " &amp;VLOOKUP($B57,#REF!,23,0)</f>
        <v>#REF!</v>
      </c>
      <c r="I57" s="60"/>
      <c r="J57" s="60"/>
    </row>
    <row r="58" spans="1:10">
      <c r="A58" s="2"/>
      <c r="B58" s="5"/>
      <c r="C58" s="28" t="e">
        <f>VLOOKUP(B58,#REF!,9,0)</f>
        <v>#REF!</v>
      </c>
      <c r="D58" s="9"/>
      <c r="E58" s="19"/>
      <c r="F58" s="19"/>
      <c r="G58" s="60" t="e">
        <f>VLOOKUP($B58,#REF!,21,0) &amp;" "&amp;VLOOKUP($B58,#REF!,19,0) &amp;" " &amp;VLOOKUP($B58,#REF!,22,0) &amp;" " &amp;VLOOKUP($B58,#REF!,23,0)</f>
        <v>#REF!</v>
      </c>
      <c r="I58" s="60"/>
      <c r="J58" s="60"/>
    </row>
    <row r="59" spans="1:10">
      <c r="A59" s="2"/>
      <c r="B59" s="5"/>
      <c r="C59" s="28" t="e">
        <f>VLOOKUP(B59,#REF!,9,0)</f>
        <v>#REF!</v>
      </c>
      <c r="D59" s="9"/>
      <c r="E59" s="19"/>
      <c r="F59" s="19"/>
      <c r="G59" s="60" t="e">
        <f>VLOOKUP($B59,#REF!,21,0) &amp;" "&amp;VLOOKUP($B59,#REF!,19,0) &amp;" " &amp;VLOOKUP($B59,#REF!,22,0) &amp;" " &amp;VLOOKUP($B59,#REF!,23,0)</f>
        <v>#REF!</v>
      </c>
      <c r="I59" s="60"/>
      <c r="J59" s="60"/>
    </row>
    <row r="60" spans="1:10">
      <c r="A60" s="2"/>
      <c r="B60" s="5"/>
      <c r="C60" s="28" t="e">
        <f>VLOOKUP(B60,#REF!,9,0)</f>
        <v>#REF!</v>
      </c>
      <c r="D60" s="9"/>
      <c r="E60" s="19"/>
      <c r="F60" s="19"/>
      <c r="G60" s="60" t="e">
        <f>VLOOKUP($B60,#REF!,21,0) &amp;" "&amp;VLOOKUP($B60,#REF!,19,0) &amp;" " &amp;VLOOKUP($B60,#REF!,22,0) &amp;" " &amp;VLOOKUP($B60,#REF!,23,0)</f>
        <v>#REF!</v>
      </c>
      <c r="I60" s="60"/>
      <c r="J60" s="60"/>
    </row>
    <row r="61" spans="1:10">
      <c r="A61" s="2"/>
      <c r="B61" s="5"/>
      <c r="C61" s="28" t="e">
        <f>VLOOKUP(B61,#REF!,9,0)</f>
        <v>#REF!</v>
      </c>
      <c r="D61" s="9"/>
      <c r="E61" s="19"/>
      <c r="F61" s="19"/>
      <c r="G61" s="60" t="e">
        <f>VLOOKUP($B61,#REF!,21,0) &amp;" "&amp;VLOOKUP($B61,#REF!,19,0) &amp;" " &amp;VLOOKUP($B61,#REF!,22,0) &amp;" " &amp;VLOOKUP($B61,#REF!,23,0)</f>
        <v>#REF!</v>
      </c>
      <c r="I61" s="60"/>
      <c r="J61" s="60"/>
    </row>
    <row r="62" spans="1:10">
      <c r="A62" s="2"/>
      <c r="B62" s="5"/>
      <c r="C62" s="28" t="e">
        <f>VLOOKUP(B62,#REF!,9,0)</f>
        <v>#REF!</v>
      </c>
      <c r="D62" s="9"/>
      <c r="E62" s="19"/>
      <c r="F62" s="19"/>
      <c r="G62" s="60" t="e">
        <f>VLOOKUP($B62,#REF!,21,0) &amp;" "&amp;VLOOKUP($B62,#REF!,19,0) &amp;" " &amp;VLOOKUP($B62,#REF!,22,0) &amp;" " &amp;VLOOKUP($B62,#REF!,23,0)</f>
        <v>#REF!</v>
      </c>
      <c r="I62" s="60"/>
      <c r="J62" s="60"/>
    </row>
    <row r="63" spans="1:10">
      <c r="A63" s="2"/>
      <c r="B63" s="5"/>
      <c r="C63" s="28" t="e">
        <f>VLOOKUP(B63,#REF!,9,0)</f>
        <v>#REF!</v>
      </c>
      <c r="D63" s="9"/>
      <c r="E63" s="19"/>
      <c r="F63" s="19"/>
      <c r="G63" s="60" t="e">
        <f>VLOOKUP($B63,#REF!,21,0) &amp;" "&amp;VLOOKUP($B63,#REF!,19,0) &amp;" " &amp;VLOOKUP($B63,#REF!,22,0) &amp;" " &amp;VLOOKUP($B63,#REF!,23,0)</f>
        <v>#REF!</v>
      </c>
      <c r="I63" s="60"/>
      <c r="J63" s="60"/>
    </row>
    <row r="64" spans="1:10">
      <c r="A64" s="2"/>
      <c r="B64" s="5"/>
      <c r="C64" s="28" t="e">
        <f>VLOOKUP(B64,#REF!,9,0)</f>
        <v>#REF!</v>
      </c>
      <c r="D64" s="9"/>
      <c r="E64" s="19"/>
      <c r="F64" s="19"/>
      <c r="G64" s="60" t="e">
        <f>VLOOKUP($B64,#REF!,21,0) &amp;" "&amp;VLOOKUP($B64,#REF!,19,0) &amp;" " &amp;VLOOKUP($B64,#REF!,22,0) &amp;" " &amp;VLOOKUP($B64,#REF!,23,0)</f>
        <v>#REF!</v>
      </c>
      <c r="I64" s="60"/>
      <c r="J64" s="60"/>
    </row>
    <row r="65" spans="1:10">
      <c r="A65" s="2"/>
      <c r="B65" s="5"/>
      <c r="C65" s="28" t="e">
        <f>VLOOKUP(B65,#REF!,9,0)</f>
        <v>#REF!</v>
      </c>
      <c r="D65" s="9"/>
      <c r="E65" s="19"/>
      <c r="F65" s="19"/>
      <c r="G65" s="60" t="e">
        <f>VLOOKUP($B65,#REF!,21,0) &amp;" "&amp;VLOOKUP($B65,#REF!,19,0) &amp;" " &amp;VLOOKUP($B65,#REF!,22,0) &amp;" " &amp;VLOOKUP($B65,#REF!,23,0)</f>
        <v>#REF!</v>
      </c>
      <c r="I65" s="60"/>
      <c r="J65" s="60"/>
    </row>
    <row r="66" spans="1:10">
      <c r="A66" s="2"/>
      <c r="B66" s="5"/>
      <c r="C66" s="28" t="e">
        <f>VLOOKUP(B66,#REF!,9,0)</f>
        <v>#REF!</v>
      </c>
      <c r="D66" s="9"/>
      <c r="E66" s="19"/>
      <c r="F66" s="19"/>
      <c r="G66" s="60" t="e">
        <f>VLOOKUP($B66,#REF!,21,0) &amp;" "&amp;VLOOKUP($B66,#REF!,19,0) &amp;" " &amp;VLOOKUP($B66,#REF!,22,0) &amp;" " &amp;VLOOKUP($B66,#REF!,23,0)</f>
        <v>#REF!</v>
      </c>
      <c r="I66" s="60"/>
      <c r="J66" s="60"/>
    </row>
    <row r="67" spans="1:10">
      <c r="A67" s="2"/>
      <c r="B67" s="5"/>
      <c r="C67" s="28" t="e">
        <f>VLOOKUP(B67,#REF!,9,0)</f>
        <v>#REF!</v>
      </c>
      <c r="D67" s="9"/>
      <c r="E67" s="19"/>
      <c r="F67" s="19"/>
      <c r="G67" s="60" t="e">
        <f>VLOOKUP($B67,#REF!,21,0) &amp;" "&amp;VLOOKUP($B67,#REF!,19,0) &amp;" " &amp;VLOOKUP($B67,#REF!,22,0) &amp;" " &amp;VLOOKUP($B67,#REF!,23,0)</f>
        <v>#REF!</v>
      </c>
      <c r="I67" s="60"/>
      <c r="J67" s="60"/>
    </row>
    <row r="68" spans="1:10">
      <c r="A68" s="2"/>
      <c r="B68" s="5"/>
      <c r="C68" s="28" t="e">
        <f>VLOOKUP(B68,#REF!,9,0)</f>
        <v>#REF!</v>
      </c>
      <c r="D68" s="9"/>
      <c r="E68" s="19"/>
      <c r="F68" s="19"/>
      <c r="G68" s="60" t="e">
        <f>VLOOKUP($B68,#REF!,21,0) &amp;" "&amp;VLOOKUP($B68,#REF!,19,0) &amp;" " &amp;VLOOKUP($B68,#REF!,22,0) &amp;" " &amp;VLOOKUP($B68,#REF!,23,0)</f>
        <v>#REF!</v>
      </c>
      <c r="I68" s="60"/>
      <c r="J68" s="60"/>
    </row>
    <row r="69" spans="1:10">
      <c r="A69" s="2"/>
      <c r="B69" s="5"/>
      <c r="C69" s="28" t="e">
        <f>VLOOKUP(B69,#REF!,9,0)</f>
        <v>#REF!</v>
      </c>
      <c r="D69" s="9"/>
      <c r="E69" s="19"/>
      <c r="F69" s="19"/>
      <c r="G69" s="60" t="e">
        <f>VLOOKUP($B69,#REF!,21,0) &amp;" "&amp;VLOOKUP($B69,#REF!,19,0) &amp;" " &amp;VLOOKUP($B69,#REF!,22,0) &amp;" " &amp;VLOOKUP($B69,#REF!,23,0)</f>
        <v>#REF!</v>
      </c>
      <c r="I69" s="60"/>
      <c r="J69" s="60"/>
    </row>
    <row r="70" spans="1:10">
      <c r="A70" s="2"/>
      <c r="B70" s="5"/>
      <c r="C70" s="28" t="e">
        <f>VLOOKUP(B70,#REF!,9,0)</f>
        <v>#REF!</v>
      </c>
      <c r="D70" s="9"/>
      <c r="E70" s="19"/>
      <c r="F70" s="19"/>
      <c r="G70" s="60" t="e">
        <f>VLOOKUP($B70,#REF!,21,0) &amp;" "&amp;VLOOKUP($B70,#REF!,19,0) &amp;" " &amp;VLOOKUP($B70,#REF!,22,0) &amp;" " &amp;VLOOKUP($B70,#REF!,23,0)</f>
        <v>#REF!</v>
      </c>
      <c r="I70" s="60"/>
      <c r="J70" s="60"/>
    </row>
    <row r="71" spans="1:10">
      <c r="A71" s="2"/>
      <c r="B71" s="5"/>
      <c r="C71" s="28" t="e">
        <f>VLOOKUP(B71,#REF!,9,0)</f>
        <v>#REF!</v>
      </c>
      <c r="D71" s="9"/>
      <c r="E71" s="19"/>
      <c r="F71" s="19"/>
      <c r="G71" s="60" t="e">
        <f>VLOOKUP($B71,#REF!,21,0) &amp;" "&amp;VLOOKUP($B71,#REF!,19,0) &amp;" " &amp;VLOOKUP($B71,#REF!,22,0) &amp;" " &amp;VLOOKUP($B71,#REF!,23,0)</f>
        <v>#REF!</v>
      </c>
      <c r="I71" s="60"/>
      <c r="J71" s="60"/>
    </row>
    <row r="72" spans="1:10">
      <c r="A72" s="2"/>
      <c r="B72" s="5"/>
      <c r="C72" s="28" t="e">
        <f>VLOOKUP(B72,#REF!,9,0)</f>
        <v>#REF!</v>
      </c>
      <c r="D72" s="9"/>
      <c r="E72" s="19"/>
      <c r="F72" s="19"/>
      <c r="G72" s="60" t="e">
        <f>VLOOKUP($B72,#REF!,21,0) &amp;" "&amp;VLOOKUP($B72,#REF!,19,0) &amp;" " &amp;VLOOKUP($B72,#REF!,22,0) &amp;" " &amp;VLOOKUP($B72,#REF!,23,0)</f>
        <v>#REF!</v>
      </c>
      <c r="I72" s="60"/>
      <c r="J72" s="60"/>
    </row>
    <row r="73" spans="1:10">
      <c r="A73" s="2"/>
      <c r="B73" s="5"/>
      <c r="C73" s="28" t="e">
        <f>VLOOKUP(B73,#REF!,9,0)</f>
        <v>#REF!</v>
      </c>
      <c r="D73" s="9"/>
      <c r="E73" s="19"/>
      <c r="F73" s="19"/>
      <c r="G73" s="60" t="e">
        <f>VLOOKUP($B73,#REF!,21,0) &amp;" "&amp;VLOOKUP($B73,#REF!,19,0) &amp;" " &amp;VLOOKUP($B73,#REF!,22,0) &amp;" " &amp;VLOOKUP($B73,#REF!,23,0)</f>
        <v>#REF!</v>
      </c>
      <c r="I73" s="60"/>
      <c r="J73" s="60"/>
    </row>
    <row r="74" spans="1:10">
      <c r="A74" s="2"/>
      <c r="B74" s="5"/>
      <c r="C74" s="28" t="e">
        <f>VLOOKUP(B74,#REF!,9,0)</f>
        <v>#REF!</v>
      </c>
      <c r="D74" s="9"/>
      <c r="E74" s="19"/>
      <c r="F74" s="19"/>
      <c r="G74" s="60" t="e">
        <f>VLOOKUP($B74,#REF!,21,0) &amp;" "&amp;VLOOKUP($B74,#REF!,19,0) &amp;" " &amp;VLOOKUP($B74,#REF!,22,0) &amp;" " &amp;VLOOKUP($B74,#REF!,23,0)</f>
        <v>#REF!</v>
      </c>
      <c r="I74" s="60"/>
      <c r="J74" s="60"/>
    </row>
    <row r="75" spans="1:10">
      <c r="A75" s="2"/>
      <c r="B75" s="5"/>
      <c r="C75" s="28" t="e">
        <f>VLOOKUP(B75,#REF!,9,0)</f>
        <v>#REF!</v>
      </c>
      <c r="D75" s="9"/>
      <c r="E75" s="19"/>
      <c r="F75" s="19"/>
      <c r="G75" s="60" t="e">
        <f>VLOOKUP($B75,#REF!,21,0) &amp;" "&amp;VLOOKUP($B75,#REF!,19,0) &amp;" " &amp;VLOOKUP($B75,#REF!,22,0) &amp;" " &amp;VLOOKUP($B75,#REF!,23,0)</f>
        <v>#REF!</v>
      </c>
      <c r="I75" s="60"/>
      <c r="J75" s="60"/>
    </row>
    <row r="76" spans="1:10">
      <c r="A76" s="2"/>
      <c r="B76" s="5"/>
      <c r="C76" s="28" t="e">
        <f>VLOOKUP(B76,#REF!,9,0)</f>
        <v>#REF!</v>
      </c>
      <c r="D76" s="9"/>
      <c r="E76" s="19"/>
      <c r="F76" s="19"/>
      <c r="G76" s="60" t="e">
        <f>VLOOKUP($B76,#REF!,21,0) &amp;" "&amp;VLOOKUP($B76,#REF!,19,0) &amp;" " &amp;VLOOKUP($B76,#REF!,22,0) &amp;" " &amp;VLOOKUP($B76,#REF!,23,0)</f>
        <v>#REF!</v>
      </c>
      <c r="I76" s="60"/>
      <c r="J76" s="60"/>
    </row>
    <row r="77" spans="1:10">
      <c r="A77" s="2"/>
      <c r="B77" s="5"/>
      <c r="C77" s="28" t="e">
        <f>VLOOKUP(B77,#REF!,9,0)</f>
        <v>#REF!</v>
      </c>
      <c r="D77" s="9"/>
      <c r="E77" s="19"/>
      <c r="F77" s="19"/>
      <c r="G77" s="60" t="e">
        <f>VLOOKUP($B77,#REF!,21,0) &amp;" "&amp;VLOOKUP($B77,#REF!,19,0) &amp;" " &amp;VLOOKUP($B77,#REF!,22,0) &amp;" " &amp;VLOOKUP($B77,#REF!,23,0)</f>
        <v>#REF!</v>
      </c>
      <c r="I77" s="60"/>
      <c r="J77" s="60"/>
    </row>
    <row r="78" spans="1:10">
      <c r="A78" s="2"/>
      <c r="B78" s="5"/>
      <c r="C78" s="28" t="e">
        <f>VLOOKUP(B78,#REF!,9,0)</f>
        <v>#REF!</v>
      </c>
      <c r="D78" s="9"/>
      <c r="E78" s="19"/>
      <c r="F78" s="19"/>
      <c r="G78" s="60" t="e">
        <f>VLOOKUP($B78,#REF!,21,0) &amp;" "&amp;VLOOKUP($B78,#REF!,19,0) &amp;" " &amp;VLOOKUP($B78,#REF!,22,0) &amp;" " &amp;VLOOKUP($B78,#REF!,23,0)</f>
        <v>#REF!</v>
      </c>
      <c r="I78" s="60"/>
      <c r="J78" s="60"/>
    </row>
    <row r="79" spans="1:10">
      <c r="A79" s="2"/>
      <c r="B79" s="5"/>
      <c r="C79" s="28" t="e">
        <f>VLOOKUP(B79,#REF!,9,0)</f>
        <v>#REF!</v>
      </c>
      <c r="D79" s="9"/>
      <c r="E79" s="19"/>
      <c r="F79" s="19"/>
      <c r="G79" s="60" t="e">
        <f>VLOOKUP($B79,#REF!,21,0) &amp;" "&amp;VLOOKUP($B79,#REF!,19,0) &amp;" " &amp;VLOOKUP($B79,#REF!,22,0) &amp;" " &amp;VLOOKUP($B79,#REF!,23,0)</f>
        <v>#REF!</v>
      </c>
      <c r="I79" s="60"/>
      <c r="J79" s="60"/>
    </row>
    <row r="80" spans="1:10">
      <c r="A80" s="2"/>
      <c r="B80" s="5"/>
      <c r="C80" s="28" t="e">
        <f>VLOOKUP(B80,#REF!,9,0)</f>
        <v>#REF!</v>
      </c>
      <c r="D80" s="9"/>
      <c r="E80" s="19"/>
      <c r="F80" s="19"/>
      <c r="G80" s="60" t="e">
        <f>VLOOKUP($B80,#REF!,21,0) &amp;" "&amp;VLOOKUP($B80,#REF!,19,0) &amp;" " &amp;VLOOKUP($B80,#REF!,22,0) &amp;" " &amp;VLOOKUP($B80,#REF!,23,0)</f>
        <v>#REF!</v>
      </c>
      <c r="I80" s="60"/>
      <c r="J80" s="60"/>
    </row>
    <row r="81" spans="1:10">
      <c r="A81" s="2"/>
      <c r="B81" s="5"/>
      <c r="C81" s="28" t="e">
        <f>VLOOKUP(B81,#REF!,9,0)</f>
        <v>#REF!</v>
      </c>
      <c r="D81" s="9"/>
      <c r="E81" s="19"/>
      <c r="F81" s="19"/>
      <c r="G81" s="60" t="e">
        <f>VLOOKUP($B81,#REF!,21,0) &amp;" "&amp;VLOOKUP($B81,#REF!,19,0) &amp;" " &amp;VLOOKUP($B81,#REF!,22,0) &amp;" " &amp;VLOOKUP($B81,#REF!,23,0)</f>
        <v>#REF!</v>
      </c>
      <c r="I81" s="60"/>
      <c r="J81" s="60"/>
    </row>
    <row r="82" spans="1:10">
      <c r="A82" s="2"/>
      <c r="B82" s="5"/>
      <c r="C82" s="28" t="e">
        <f>VLOOKUP(B82,#REF!,9,0)</f>
        <v>#REF!</v>
      </c>
      <c r="D82" s="9"/>
      <c r="E82" s="19"/>
      <c r="F82" s="19"/>
      <c r="G82" s="60" t="e">
        <f>VLOOKUP($B82,#REF!,21,0) &amp;" "&amp;VLOOKUP($B82,#REF!,19,0) &amp;" " &amp;VLOOKUP($B82,#REF!,22,0) &amp;" " &amp;VLOOKUP($B82,#REF!,23,0)</f>
        <v>#REF!</v>
      </c>
      <c r="I82" s="60"/>
      <c r="J82" s="60"/>
    </row>
    <row r="83" spans="1:10">
      <c r="A83" s="2"/>
      <c r="B83" s="5"/>
      <c r="C83" s="28" t="e">
        <f>VLOOKUP(B83,#REF!,9,0)</f>
        <v>#REF!</v>
      </c>
      <c r="D83" s="9"/>
      <c r="E83" s="19"/>
      <c r="F83" s="19"/>
      <c r="G83" s="60" t="e">
        <f>VLOOKUP($B83,#REF!,21,0) &amp;" "&amp;VLOOKUP($B83,#REF!,19,0) &amp;" " &amp;VLOOKUP($B83,#REF!,22,0) &amp;" " &amp;VLOOKUP($B83,#REF!,23,0)</f>
        <v>#REF!</v>
      </c>
      <c r="I83" s="60"/>
      <c r="J83" s="60"/>
    </row>
    <row r="84" spans="1:10">
      <c r="A84" s="2"/>
      <c r="B84" s="5"/>
      <c r="C84" s="28" t="e">
        <f>VLOOKUP(B84,#REF!,9,0)</f>
        <v>#REF!</v>
      </c>
      <c r="D84" s="9"/>
      <c r="E84" s="19"/>
      <c r="F84" s="19"/>
      <c r="G84" s="60" t="e">
        <f>VLOOKUP($B84,#REF!,21,0) &amp;" "&amp;VLOOKUP($B84,#REF!,19,0) &amp;" " &amp;VLOOKUP($B84,#REF!,22,0) &amp;" " &amp;VLOOKUP($B84,#REF!,23,0)</f>
        <v>#REF!</v>
      </c>
      <c r="I84" s="60"/>
      <c r="J84" s="60"/>
    </row>
    <row r="85" spans="1:10">
      <c r="A85" s="2"/>
      <c r="B85" s="5"/>
      <c r="C85" s="28" t="e">
        <f>VLOOKUP(B85,#REF!,9,0)</f>
        <v>#REF!</v>
      </c>
      <c r="D85" s="9"/>
      <c r="E85" s="19"/>
      <c r="F85" s="19"/>
      <c r="G85" s="60" t="e">
        <f>VLOOKUP($B85,#REF!,21,0) &amp;" "&amp;VLOOKUP($B85,#REF!,19,0) &amp;" " &amp;VLOOKUP($B85,#REF!,22,0) &amp;" " &amp;VLOOKUP($B85,#REF!,23,0)</f>
        <v>#REF!</v>
      </c>
      <c r="I85" s="60"/>
      <c r="J85" s="60"/>
    </row>
    <row r="86" spans="1:10">
      <c r="A86" s="2"/>
      <c r="B86" s="5"/>
      <c r="C86" s="28" t="e">
        <f>VLOOKUP(B86,#REF!,9,0)</f>
        <v>#REF!</v>
      </c>
      <c r="D86" s="9"/>
      <c r="E86" s="19"/>
      <c r="F86" s="19"/>
      <c r="G86" s="60" t="e">
        <f>VLOOKUP($B86,#REF!,21,0) &amp;" "&amp;VLOOKUP($B86,#REF!,19,0) &amp;" " &amp;VLOOKUP($B86,#REF!,22,0) &amp;" " &amp;VLOOKUP($B86,#REF!,23,0)</f>
        <v>#REF!</v>
      </c>
      <c r="I86" s="60"/>
      <c r="J86" s="60"/>
    </row>
    <row r="87" spans="1:10">
      <c r="A87" s="2"/>
      <c r="B87" s="5"/>
      <c r="C87" s="28" t="e">
        <f>VLOOKUP(B87,#REF!,9,0)</f>
        <v>#REF!</v>
      </c>
      <c r="D87" s="9"/>
      <c r="E87" s="19"/>
      <c r="F87" s="19"/>
      <c r="G87" s="60" t="e">
        <f>VLOOKUP($B87,#REF!,21,0) &amp;" "&amp;VLOOKUP($B87,#REF!,19,0) &amp;" " &amp;VLOOKUP($B87,#REF!,22,0) &amp;" " &amp;VLOOKUP($B87,#REF!,23,0)</f>
        <v>#REF!</v>
      </c>
      <c r="I87" s="60"/>
      <c r="J87" s="60"/>
    </row>
    <row r="88" spans="1:10">
      <c r="A88" s="2"/>
      <c r="B88" s="5"/>
      <c r="C88" s="28" t="e">
        <f>VLOOKUP(B88,#REF!,9,0)</f>
        <v>#REF!</v>
      </c>
      <c r="D88" s="9"/>
      <c r="E88" s="19"/>
      <c r="F88" s="19"/>
      <c r="G88" s="60" t="e">
        <f>VLOOKUP($B88,#REF!,21,0) &amp;" "&amp;VLOOKUP($B88,#REF!,19,0) &amp;" " &amp;VLOOKUP($B88,#REF!,22,0) &amp;" " &amp;VLOOKUP($B88,#REF!,23,0)</f>
        <v>#REF!</v>
      </c>
      <c r="I88" s="60"/>
      <c r="J88" s="60"/>
    </row>
    <row r="89" spans="1:10">
      <c r="A89" s="2"/>
      <c r="B89" s="5"/>
      <c r="C89" s="28" t="e">
        <f>VLOOKUP(B89,#REF!,9,0)</f>
        <v>#REF!</v>
      </c>
      <c r="D89" s="9"/>
      <c r="E89" s="19"/>
      <c r="F89" s="19"/>
      <c r="G89" s="60" t="e">
        <f>VLOOKUP($B89,#REF!,21,0) &amp;" "&amp;VLOOKUP($B89,#REF!,19,0) &amp;" " &amp;VLOOKUP($B89,#REF!,22,0) &amp;" " &amp;VLOOKUP($B89,#REF!,23,0)</f>
        <v>#REF!</v>
      </c>
      <c r="I89" s="60"/>
      <c r="J89" s="60"/>
    </row>
    <row r="90" spans="1:10">
      <c r="A90" s="2"/>
      <c r="B90" s="5"/>
      <c r="C90" s="28" t="e">
        <f>VLOOKUP(B90,#REF!,9,0)</f>
        <v>#REF!</v>
      </c>
      <c r="D90" s="9"/>
      <c r="E90" s="19"/>
      <c r="F90" s="19"/>
      <c r="G90" s="60" t="e">
        <f>VLOOKUP($B90,#REF!,21,0) &amp;" "&amp;VLOOKUP($B90,#REF!,19,0) &amp;" " &amp;VLOOKUP($B90,#REF!,22,0) &amp;" " &amp;VLOOKUP($B90,#REF!,23,0)</f>
        <v>#REF!</v>
      </c>
      <c r="I90" s="60"/>
      <c r="J90" s="60"/>
    </row>
    <row r="91" spans="1:10">
      <c r="A91" s="2"/>
      <c r="B91" s="5"/>
      <c r="C91" s="28" t="e">
        <f>VLOOKUP(B91,#REF!,9,0)</f>
        <v>#REF!</v>
      </c>
      <c r="D91" s="9"/>
      <c r="E91" s="19"/>
      <c r="F91" s="19"/>
      <c r="G91" s="60" t="e">
        <f>VLOOKUP($B91,#REF!,21,0) &amp;" "&amp;VLOOKUP($B91,#REF!,19,0) &amp;" " &amp;VLOOKUP($B91,#REF!,22,0) &amp;" " &amp;VLOOKUP($B91,#REF!,23,0)</f>
        <v>#REF!</v>
      </c>
      <c r="I91" s="60"/>
      <c r="J91" s="60"/>
    </row>
    <row r="92" spans="1:10">
      <c r="A92" s="2"/>
      <c r="B92" s="5"/>
      <c r="C92" s="28" t="e">
        <f>VLOOKUP(B92,#REF!,9,0)</f>
        <v>#REF!</v>
      </c>
      <c r="D92" s="9"/>
      <c r="E92" s="19"/>
      <c r="F92" s="19"/>
      <c r="G92" s="60" t="e">
        <f>VLOOKUP($B92,#REF!,21,0) &amp;" "&amp;VLOOKUP($B92,#REF!,19,0) &amp;" " &amp;VLOOKUP($B92,#REF!,22,0) &amp;" " &amp;VLOOKUP($B92,#REF!,23,0)</f>
        <v>#REF!</v>
      </c>
      <c r="I92" s="60"/>
      <c r="J92" s="60"/>
    </row>
    <row r="93" spans="1:10">
      <c r="A93" s="2"/>
      <c r="B93" s="5"/>
      <c r="C93" s="28" t="e">
        <f>VLOOKUP(B93,#REF!,9,0)</f>
        <v>#REF!</v>
      </c>
      <c r="D93" s="9"/>
      <c r="E93" s="19"/>
      <c r="F93" s="19"/>
      <c r="G93" s="60" t="e">
        <f>VLOOKUP($B93,#REF!,21,0) &amp;" "&amp;VLOOKUP($B93,#REF!,19,0) &amp;" " &amp;VLOOKUP($B93,#REF!,22,0) &amp;" " &amp;VLOOKUP($B93,#REF!,23,0)</f>
        <v>#REF!</v>
      </c>
      <c r="I93" s="60"/>
      <c r="J93" s="60"/>
    </row>
    <row r="94" spans="1:10">
      <c r="A94" s="2"/>
      <c r="B94" s="5"/>
      <c r="C94" s="28" t="e">
        <f>VLOOKUP(B94,#REF!,9,0)</f>
        <v>#REF!</v>
      </c>
      <c r="D94" s="9"/>
      <c r="E94" s="19"/>
      <c r="F94" s="19"/>
      <c r="G94" s="60" t="e">
        <f>VLOOKUP($B94,#REF!,21,0) &amp;" "&amp;VLOOKUP($B94,#REF!,19,0) &amp;" " &amp;VLOOKUP($B94,#REF!,22,0) &amp;" " &amp;VLOOKUP($B94,#REF!,23,0)</f>
        <v>#REF!</v>
      </c>
      <c r="I94" s="60"/>
      <c r="J94" s="60"/>
    </row>
    <row r="95" spans="1:10">
      <c r="A95" s="2"/>
      <c r="B95" s="5"/>
      <c r="C95" s="28" t="e">
        <f>VLOOKUP(B95,#REF!,9,0)</f>
        <v>#REF!</v>
      </c>
      <c r="D95" s="9"/>
      <c r="E95" s="19"/>
      <c r="F95" s="19"/>
      <c r="G95" s="60" t="e">
        <f>VLOOKUP($B95,#REF!,21,0) &amp;" "&amp;VLOOKUP($B95,#REF!,19,0) &amp;" " &amp;VLOOKUP($B95,#REF!,22,0) &amp;" " &amp;VLOOKUP($B95,#REF!,23,0)</f>
        <v>#REF!</v>
      </c>
      <c r="I95" s="60"/>
      <c r="J95" s="60"/>
    </row>
    <row r="96" spans="1:10">
      <c r="A96" s="2"/>
      <c r="B96" s="5"/>
      <c r="C96" s="28" t="e">
        <f>VLOOKUP(B96,#REF!,9,0)</f>
        <v>#REF!</v>
      </c>
      <c r="D96" s="9"/>
      <c r="E96" s="19"/>
      <c r="F96" s="19"/>
      <c r="G96" s="60" t="e">
        <f>VLOOKUP($B96,#REF!,21,0) &amp;" "&amp;VLOOKUP($B96,#REF!,19,0) &amp;" " &amp;VLOOKUP($B96,#REF!,22,0) &amp;" " &amp;VLOOKUP($B96,#REF!,23,0)</f>
        <v>#REF!</v>
      </c>
      <c r="I96" s="60"/>
      <c r="J96" s="60"/>
    </row>
    <row r="97" spans="1:10">
      <c r="A97" s="2"/>
      <c r="B97" s="5"/>
      <c r="C97" s="28" t="e">
        <f>VLOOKUP(B97,#REF!,9,0)</f>
        <v>#REF!</v>
      </c>
      <c r="D97" s="9"/>
      <c r="E97" s="19"/>
      <c r="F97" s="19"/>
      <c r="G97" s="60" t="e">
        <f>VLOOKUP($B97,#REF!,21,0) &amp;" "&amp;VLOOKUP($B97,#REF!,19,0) &amp;" " &amp;VLOOKUP($B97,#REF!,22,0) &amp;" " &amp;VLOOKUP($B97,#REF!,23,0)</f>
        <v>#REF!</v>
      </c>
      <c r="I97" s="60"/>
      <c r="J97" s="60"/>
    </row>
    <row r="98" spans="1:10">
      <c r="A98" s="2"/>
      <c r="B98" s="5"/>
      <c r="C98" s="28" t="e">
        <f>VLOOKUP(B98,#REF!,9,0)</f>
        <v>#REF!</v>
      </c>
      <c r="D98" s="9"/>
      <c r="E98" s="19"/>
      <c r="F98" s="19"/>
      <c r="G98" s="60" t="e">
        <f>VLOOKUP($B98,#REF!,21,0) &amp;" "&amp;VLOOKUP($B98,#REF!,19,0) &amp;" " &amp;VLOOKUP($B98,#REF!,22,0) &amp;" " &amp;VLOOKUP($B98,#REF!,23,0)</f>
        <v>#REF!</v>
      </c>
      <c r="I98" s="60"/>
      <c r="J98" s="60"/>
    </row>
    <row r="99" spans="1:10">
      <c r="A99" s="2"/>
      <c r="B99" s="5"/>
      <c r="C99" s="28" t="e">
        <f>VLOOKUP(B99,#REF!,9,0)</f>
        <v>#REF!</v>
      </c>
      <c r="D99" s="9"/>
      <c r="E99" s="19"/>
      <c r="F99" s="19"/>
      <c r="G99" s="60" t="e">
        <f>VLOOKUP($B99,#REF!,21,0) &amp;" "&amp;VLOOKUP($B99,#REF!,19,0) &amp;" " &amp;VLOOKUP($B99,#REF!,22,0) &amp;" " &amp;VLOOKUP($B99,#REF!,23,0)</f>
        <v>#REF!</v>
      </c>
      <c r="I99" s="60"/>
      <c r="J99" s="60"/>
    </row>
    <row r="100" spans="1:10">
      <c r="A100" s="2"/>
      <c r="B100" s="5"/>
      <c r="C100" s="28" t="e">
        <f>VLOOKUP(B100,#REF!,9,0)</f>
        <v>#REF!</v>
      </c>
      <c r="D100" s="9"/>
      <c r="E100" s="19"/>
      <c r="F100" s="19"/>
      <c r="G100" s="60" t="e">
        <f>VLOOKUP($B100,#REF!,21,0) &amp;" "&amp;VLOOKUP($B100,#REF!,19,0) &amp;" " &amp;VLOOKUP($B100,#REF!,22,0) &amp;" " &amp;VLOOKUP($B100,#REF!,23,0)</f>
        <v>#REF!</v>
      </c>
      <c r="I100" s="60"/>
      <c r="J100" s="60"/>
    </row>
    <row r="101" spans="1:10">
      <c r="A101" s="2"/>
      <c r="B101" s="5"/>
      <c r="C101" s="28" t="e">
        <f>VLOOKUP(B101,#REF!,9,0)</f>
        <v>#REF!</v>
      </c>
      <c r="D101" s="9"/>
      <c r="E101" s="19"/>
      <c r="F101" s="19"/>
      <c r="G101" s="60" t="e">
        <f>VLOOKUP($B101,#REF!,21,0) &amp;" "&amp;VLOOKUP($B101,#REF!,19,0) &amp;" " &amp;VLOOKUP($B101,#REF!,22,0) &amp;" " &amp;VLOOKUP($B101,#REF!,23,0)</f>
        <v>#REF!</v>
      </c>
      <c r="I101" s="60"/>
      <c r="J101" s="60"/>
    </row>
    <row r="102" spans="1:10">
      <c r="A102" s="2"/>
      <c r="B102" s="5"/>
      <c r="C102" s="28" t="e">
        <f>VLOOKUP(B102,#REF!,9,0)</f>
        <v>#REF!</v>
      </c>
      <c r="D102" s="9"/>
      <c r="E102" s="19"/>
      <c r="F102" s="19"/>
      <c r="G102" s="60" t="e">
        <f>VLOOKUP($B102,#REF!,21,0) &amp;" "&amp;VLOOKUP($B102,#REF!,19,0) &amp;" " &amp;VLOOKUP($B102,#REF!,22,0) &amp;" " &amp;VLOOKUP($B102,#REF!,23,0)</f>
        <v>#REF!</v>
      </c>
      <c r="I102" s="60"/>
      <c r="J102" s="60"/>
    </row>
    <row r="103" spans="1:10">
      <c r="A103" s="2"/>
      <c r="B103" s="5"/>
      <c r="C103" s="28" t="e">
        <f>VLOOKUP(B103,#REF!,9,0)</f>
        <v>#REF!</v>
      </c>
      <c r="D103" s="9"/>
      <c r="E103" s="19"/>
      <c r="F103" s="19"/>
      <c r="G103" s="60" t="e">
        <f>VLOOKUP($B103,#REF!,21,0) &amp;" "&amp;VLOOKUP($B103,#REF!,19,0) &amp;" " &amp;VLOOKUP($B103,#REF!,22,0) &amp;" " &amp;VLOOKUP($B103,#REF!,23,0)</f>
        <v>#REF!</v>
      </c>
      <c r="I103" s="60"/>
      <c r="J103" s="60"/>
    </row>
    <row r="104" spans="1:10">
      <c r="A104" s="2"/>
      <c r="B104" s="5"/>
      <c r="C104" s="28" t="e">
        <f>VLOOKUP(B104,#REF!,9,0)</f>
        <v>#REF!</v>
      </c>
      <c r="D104" s="9"/>
      <c r="E104" s="19"/>
      <c r="F104" s="19"/>
      <c r="G104" s="60" t="e">
        <f>VLOOKUP($B104,#REF!,21,0) &amp;" "&amp;VLOOKUP($B104,#REF!,19,0) &amp;" " &amp;VLOOKUP($B104,#REF!,22,0) &amp;" " &amp;VLOOKUP($B104,#REF!,23,0)</f>
        <v>#REF!</v>
      </c>
      <c r="I104" s="60"/>
      <c r="J104" s="60"/>
    </row>
    <row r="105" spans="1:10">
      <c r="A105" s="2"/>
      <c r="B105" s="5"/>
      <c r="C105" s="28" t="e">
        <f>VLOOKUP(B105,#REF!,9,0)</f>
        <v>#REF!</v>
      </c>
      <c r="D105" s="9"/>
      <c r="E105" s="19"/>
      <c r="F105" s="19"/>
      <c r="G105" s="60" t="e">
        <f>VLOOKUP($B105,#REF!,21,0) &amp;" "&amp;VLOOKUP($B105,#REF!,19,0) &amp;" " &amp;VLOOKUP($B105,#REF!,22,0) &amp;" " &amp;VLOOKUP($B105,#REF!,23,0)</f>
        <v>#REF!</v>
      </c>
      <c r="I105" s="60"/>
      <c r="J105" s="60"/>
    </row>
    <row r="106" spans="1:10">
      <c r="A106" s="2"/>
      <c r="B106" s="5"/>
      <c r="C106" s="28" t="e">
        <f>VLOOKUP(B106,#REF!,9,0)</f>
        <v>#REF!</v>
      </c>
      <c r="D106" s="9"/>
      <c r="E106" s="19"/>
      <c r="F106" s="19"/>
      <c r="G106" s="60" t="e">
        <f>VLOOKUP($B106,#REF!,21,0) &amp;" "&amp;VLOOKUP($B106,#REF!,19,0) &amp;" " &amp;VLOOKUP($B106,#REF!,22,0) &amp;" " &amp;VLOOKUP($B106,#REF!,23,0)</f>
        <v>#REF!</v>
      </c>
      <c r="I106" s="60"/>
      <c r="J106" s="60"/>
    </row>
    <row r="107" spans="1:10">
      <c r="A107" s="2"/>
      <c r="B107" s="5"/>
      <c r="C107" s="28" t="e">
        <f>VLOOKUP(B107,#REF!,9,0)</f>
        <v>#REF!</v>
      </c>
      <c r="D107" s="9"/>
      <c r="E107" s="19"/>
      <c r="F107" s="19"/>
      <c r="G107" s="60" t="e">
        <f>VLOOKUP($B107,#REF!,21,0) &amp;" "&amp;VLOOKUP($B107,#REF!,19,0) &amp;" " &amp;VLOOKUP($B107,#REF!,22,0) &amp;" " &amp;VLOOKUP($B107,#REF!,23,0)</f>
        <v>#REF!</v>
      </c>
      <c r="I107" s="60"/>
      <c r="J107" s="60"/>
    </row>
    <row r="108" spans="1:10">
      <c r="J108" s="25" t="s">
        <v>23</v>
      </c>
    </row>
    <row r="109" spans="1:10">
      <c r="J109" s="12" t="s">
        <v>4</v>
      </c>
    </row>
    <row r="110" spans="1:10" ht="25.5">
      <c r="J110" s="12" t="s">
        <v>5</v>
      </c>
    </row>
    <row r="111" spans="1:10">
      <c r="J111" s="12" t="s">
        <v>6</v>
      </c>
    </row>
    <row r="112" spans="1:10" ht="25.5">
      <c r="J112" s="12" t="s">
        <v>7</v>
      </c>
    </row>
    <row r="113" spans="1:10">
      <c r="A113" s="17"/>
      <c r="B113" s="17"/>
      <c r="C113" s="7"/>
      <c r="D113" s="17"/>
      <c r="E113" s="17"/>
      <c r="F113" s="17"/>
      <c r="G113" s="17"/>
      <c r="I113" s="17"/>
      <c r="J113" s="12" t="s">
        <v>8</v>
      </c>
    </row>
    <row r="114" spans="1:10">
      <c r="A114" s="17"/>
      <c r="B114" s="17"/>
      <c r="C114" s="7"/>
      <c r="D114" s="17"/>
      <c r="E114" s="17"/>
      <c r="F114" s="17"/>
      <c r="G114" s="17"/>
      <c r="I114" s="17"/>
      <c r="J114" s="12" t="s">
        <v>9</v>
      </c>
    </row>
    <row r="115" spans="1:10" ht="25.5">
      <c r="A115" s="17"/>
      <c r="B115" s="17"/>
      <c r="C115" s="7"/>
      <c r="D115" s="17"/>
      <c r="E115" s="17"/>
      <c r="F115" s="17"/>
      <c r="G115" s="17"/>
      <c r="I115" s="17"/>
      <c r="J115" s="13" t="s">
        <v>10</v>
      </c>
    </row>
    <row r="116" spans="1:10">
      <c r="A116" s="17"/>
      <c r="B116" s="17"/>
      <c r="C116" s="7"/>
      <c r="D116" s="17"/>
      <c r="E116" s="17"/>
      <c r="F116" s="17"/>
      <c r="G116" s="17"/>
      <c r="I116" s="17"/>
      <c r="J116" s="13" t="s">
        <v>11</v>
      </c>
    </row>
    <row r="117" spans="1:10">
      <c r="A117" s="17"/>
      <c r="B117" s="17"/>
      <c r="C117" s="7"/>
      <c r="D117" s="17"/>
      <c r="E117" s="17"/>
      <c r="F117" s="17"/>
      <c r="G117" s="17"/>
      <c r="I117" s="17"/>
      <c r="J117" s="24" t="s">
        <v>35</v>
      </c>
    </row>
    <row r="118" spans="1:10">
      <c r="A118" s="17"/>
      <c r="B118" s="17"/>
      <c r="C118" s="7"/>
      <c r="D118" s="17"/>
      <c r="E118" s="17"/>
      <c r="F118" s="17"/>
      <c r="G118" s="17"/>
      <c r="I118" s="17"/>
      <c r="J118" s="12" t="s">
        <v>12</v>
      </c>
    </row>
    <row r="119" spans="1:10" ht="25.5">
      <c r="A119" s="17"/>
      <c r="B119" s="17"/>
      <c r="C119" s="7"/>
      <c r="D119" s="17"/>
      <c r="E119" s="17"/>
      <c r="F119" s="17"/>
      <c r="G119" s="17"/>
      <c r="I119" s="17"/>
      <c r="J119" s="12" t="s">
        <v>36</v>
      </c>
    </row>
    <row r="120" spans="1:10">
      <c r="A120" s="17"/>
      <c r="B120" s="17"/>
      <c r="C120" s="7"/>
      <c r="D120" s="17"/>
      <c r="E120" s="17"/>
      <c r="F120" s="17"/>
      <c r="G120" s="17"/>
      <c r="I120" s="17"/>
      <c r="J120" s="14" t="s">
        <v>13</v>
      </c>
    </row>
    <row r="121" spans="1:10" ht="25.5">
      <c r="A121" s="17"/>
      <c r="B121" s="17"/>
      <c r="C121" s="7"/>
      <c r="D121" s="17"/>
      <c r="E121" s="17"/>
      <c r="F121" s="17"/>
      <c r="G121" s="17"/>
      <c r="I121" s="17"/>
      <c r="J121" s="14" t="s">
        <v>24</v>
      </c>
    </row>
    <row r="122" spans="1:10" ht="38.25">
      <c r="A122" s="17"/>
      <c r="B122" s="17"/>
      <c r="C122" s="7"/>
      <c r="D122" s="17"/>
      <c r="E122" s="17"/>
      <c r="F122" s="17"/>
      <c r="G122" s="17"/>
      <c r="I122" s="17"/>
      <c r="J122" s="14" t="s">
        <v>14</v>
      </c>
    </row>
    <row r="123" spans="1:10">
      <c r="A123" s="17"/>
      <c r="B123" s="17"/>
      <c r="C123" s="7"/>
      <c r="D123" s="17"/>
      <c r="E123" s="17"/>
      <c r="F123" s="17"/>
      <c r="G123" s="17"/>
      <c r="I123" s="17"/>
      <c r="J123" s="14" t="s">
        <v>15</v>
      </c>
    </row>
    <row r="124" spans="1:10" ht="38.25">
      <c r="A124" s="17"/>
      <c r="B124" s="17"/>
      <c r="C124" s="7"/>
      <c r="D124" s="17"/>
      <c r="E124" s="17"/>
      <c r="F124" s="17"/>
      <c r="G124" s="17"/>
      <c r="I124" s="17"/>
      <c r="J124" s="14" t="s">
        <v>16</v>
      </c>
    </row>
    <row r="125" spans="1:10" ht="25.5">
      <c r="A125" s="17"/>
      <c r="B125" s="17"/>
      <c r="C125" s="7"/>
      <c r="D125" s="17"/>
      <c r="E125" s="17"/>
      <c r="F125" s="17"/>
      <c r="G125" s="17"/>
      <c r="I125" s="17"/>
      <c r="J125" s="14" t="s">
        <v>17</v>
      </c>
    </row>
    <row r="126" spans="1:10" ht="25.5">
      <c r="A126" s="17"/>
      <c r="B126" s="17"/>
      <c r="C126" s="7"/>
      <c r="D126" s="17"/>
      <c r="E126" s="17"/>
      <c r="F126" s="17"/>
      <c r="G126" s="17"/>
      <c r="I126" s="17"/>
      <c r="J126" s="14" t="s">
        <v>34</v>
      </c>
    </row>
    <row r="127" spans="1:10">
      <c r="A127" s="17"/>
      <c r="B127" s="17"/>
      <c r="C127" s="7"/>
      <c r="D127" s="17"/>
      <c r="E127" s="17"/>
      <c r="F127" s="17"/>
      <c r="G127" s="17"/>
      <c r="I127" s="17"/>
      <c r="J127" s="14" t="s">
        <v>40</v>
      </c>
    </row>
    <row r="128" spans="1:10" ht="25.5">
      <c r="A128" s="17"/>
      <c r="B128" s="17"/>
      <c r="C128" s="7"/>
      <c r="D128" s="17"/>
      <c r="E128" s="17"/>
      <c r="F128" s="17"/>
      <c r="G128" s="17"/>
      <c r="I128" s="17"/>
      <c r="J128" s="14" t="s">
        <v>41</v>
      </c>
    </row>
    <row r="129" spans="1:10">
      <c r="A129" s="17"/>
      <c r="B129" s="17"/>
      <c r="C129" s="7"/>
      <c r="D129" s="17"/>
      <c r="E129" s="17"/>
      <c r="F129" s="17"/>
      <c r="G129" s="17"/>
      <c r="I129" s="17"/>
      <c r="J129" s="14" t="s">
        <v>18</v>
      </c>
    </row>
    <row r="130" spans="1:10" ht="25.5">
      <c r="A130" s="17"/>
      <c r="B130" s="17"/>
      <c r="C130" s="7"/>
      <c r="D130" s="17"/>
      <c r="E130" s="17"/>
      <c r="F130" s="17"/>
      <c r="G130" s="17"/>
      <c r="I130" s="17"/>
      <c r="J130" s="12" t="s">
        <v>19</v>
      </c>
    </row>
    <row r="131" spans="1:10" ht="25.5">
      <c r="A131" s="17"/>
      <c r="B131" s="17"/>
      <c r="C131" s="7"/>
      <c r="D131" s="17"/>
      <c r="E131" s="17"/>
      <c r="F131" s="17"/>
      <c r="G131" s="17"/>
      <c r="I131" s="17"/>
      <c r="J131" s="12" t="s">
        <v>39</v>
      </c>
    </row>
    <row r="132" spans="1:10">
      <c r="A132" s="17"/>
      <c r="B132" s="17"/>
      <c r="C132" s="7"/>
      <c r="D132" s="17"/>
      <c r="E132" s="17"/>
      <c r="F132" s="17"/>
      <c r="G132" s="17"/>
      <c r="I132" s="17"/>
      <c r="J132" s="13" t="s">
        <v>20</v>
      </c>
    </row>
    <row r="133" spans="1:10">
      <c r="A133" s="17"/>
      <c r="B133" s="17"/>
      <c r="C133" s="7"/>
      <c r="D133" s="17"/>
      <c r="E133" s="17"/>
      <c r="F133" s="17"/>
      <c r="G133" s="17"/>
      <c r="I133" s="17"/>
      <c r="J133" s="15" t="s">
        <v>21</v>
      </c>
    </row>
    <row r="134" spans="1:10">
      <c r="A134" s="17"/>
      <c r="B134" s="17"/>
      <c r="C134" s="7"/>
      <c r="D134" s="17"/>
      <c r="E134" s="17"/>
      <c r="F134" s="17"/>
      <c r="G134" s="17"/>
      <c r="I134" s="17"/>
      <c r="J134" s="14" t="s">
        <v>18</v>
      </c>
    </row>
    <row r="135" spans="1:10">
      <c r="A135" s="17"/>
      <c r="B135" s="17"/>
      <c r="C135" s="7"/>
      <c r="D135" s="17"/>
      <c r="E135" s="17"/>
      <c r="F135" s="17"/>
      <c r="G135" s="17"/>
      <c r="I135" s="17"/>
      <c r="J135" s="14" t="s">
        <v>22</v>
      </c>
    </row>
    <row r="136" spans="1:10" ht="30">
      <c r="A136" s="17"/>
      <c r="B136" s="17"/>
      <c r="C136" s="7"/>
      <c r="D136" s="17"/>
      <c r="E136" s="17"/>
      <c r="F136" s="17"/>
      <c r="G136" s="17"/>
      <c r="I136" s="17"/>
      <c r="J136" s="24" t="s">
        <v>25</v>
      </c>
    </row>
  </sheetData>
  <mergeCells count="26"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9:E19"/>
    <mergeCell ref="F19:G19"/>
    <mergeCell ref="D16:E16"/>
    <mergeCell ref="F16:G16"/>
    <mergeCell ref="D17:E17"/>
    <mergeCell ref="F17:G17"/>
    <mergeCell ref="D18:E18"/>
    <mergeCell ref="F18:G18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36"/>
  <sheetViews>
    <sheetView tabSelected="1" view="pageBreakPreview" topLeftCell="A2" zoomScale="115" zoomScaleSheetLayoutView="115" workbookViewId="0">
      <selection activeCell="E5" sqref="E5"/>
    </sheetView>
  </sheetViews>
  <sheetFormatPr defaultRowHeight="15"/>
  <cols>
    <col min="1" max="1" width="4.42578125" style="6" customWidth="1"/>
    <col min="2" max="2" width="19.28515625" style="7" customWidth="1"/>
    <col min="3" max="3" width="18.85546875" style="11" customWidth="1"/>
    <col min="4" max="4" width="12" style="11" customWidth="1"/>
    <col min="5" max="5" width="10.85546875" style="24" customWidth="1"/>
    <col min="6" max="6" width="10.5703125" style="24" customWidth="1"/>
    <col min="7" max="7" width="16.42578125" style="24" customWidth="1"/>
    <col min="8" max="8" width="27.42578125" style="17" customWidth="1"/>
    <col min="9" max="9" width="34.7109375" style="24" customWidth="1"/>
    <col min="10" max="10" width="30" style="24" customWidth="1"/>
    <col min="11" max="16384" width="9.140625" style="17"/>
  </cols>
  <sheetData>
    <row r="1" spans="1:18" s="1" customFormat="1" ht="15.75" hidden="1">
      <c r="A1" s="29"/>
      <c r="B1" s="30"/>
      <c r="C1" s="62"/>
      <c r="D1" s="31"/>
      <c r="E1" s="32"/>
      <c r="F1" s="32"/>
      <c r="G1" s="126"/>
      <c r="I1" s="16" t="s">
        <v>26</v>
      </c>
      <c r="J1" s="16"/>
    </row>
    <row r="2" spans="1:18" ht="15.75">
      <c r="A2" s="29"/>
      <c r="B2" s="30"/>
      <c r="C2" s="62"/>
      <c r="D2" s="31"/>
      <c r="E2" s="138"/>
      <c r="F2" s="138"/>
      <c r="G2" s="138"/>
      <c r="I2" s="16"/>
      <c r="J2" s="16"/>
    </row>
    <row r="3" spans="1:18" ht="15.75">
      <c r="A3" s="29"/>
      <c r="B3" s="30"/>
      <c r="C3" s="62"/>
      <c r="D3" s="34" t="s">
        <v>28</v>
      </c>
      <c r="E3" s="108" t="s">
        <v>37</v>
      </c>
      <c r="F3" s="36"/>
      <c r="G3" s="36"/>
      <c r="I3" s="16"/>
      <c r="J3" s="16"/>
    </row>
    <row r="4" spans="1:18" ht="15.75">
      <c r="A4" s="29"/>
      <c r="B4" s="30"/>
      <c r="C4" s="62"/>
      <c r="D4" s="31"/>
      <c r="E4" s="37" t="s">
        <v>167</v>
      </c>
      <c r="F4" s="36"/>
      <c r="G4" s="36"/>
      <c r="I4" s="16"/>
      <c r="J4" s="16"/>
    </row>
    <row r="5" spans="1:18" ht="17.25" customHeight="1">
      <c r="A5" s="29"/>
      <c r="B5" s="30"/>
      <c r="C5" s="62"/>
      <c r="D5" s="31"/>
      <c r="E5" s="37" t="s">
        <v>160</v>
      </c>
      <c r="F5" s="36"/>
      <c r="G5" s="36"/>
      <c r="H5" s="17" t="s">
        <v>83</v>
      </c>
      <c r="I5" s="16" t="s">
        <v>84</v>
      </c>
      <c r="J5" s="16" t="s">
        <v>13</v>
      </c>
    </row>
    <row r="6" spans="1:18" ht="15.75">
      <c r="A6" s="39"/>
      <c r="B6" s="40"/>
      <c r="C6" s="63"/>
      <c r="D6" s="41"/>
      <c r="E6" s="42"/>
      <c r="F6" s="42"/>
      <c r="G6" s="43"/>
      <c r="I6" s="18"/>
      <c r="J6" s="18"/>
    </row>
    <row r="7" spans="1:18" s="1" customFormat="1" ht="15.75">
      <c r="A7" s="44" t="s">
        <v>38</v>
      </c>
      <c r="B7" s="44" t="s">
        <v>0</v>
      </c>
      <c r="C7" s="125" t="s">
        <v>127</v>
      </c>
      <c r="D7" s="131" t="s">
        <v>27</v>
      </c>
      <c r="E7" s="131"/>
      <c r="F7" s="132" t="s">
        <v>1</v>
      </c>
      <c r="G7" s="133"/>
      <c r="H7" s="1" t="s">
        <v>33</v>
      </c>
      <c r="I7" s="58" t="s">
        <v>32</v>
      </c>
      <c r="J7" s="58" t="s">
        <v>2</v>
      </c>
    </row>
    <row r="8" spans="1:18" ht="15.75">
      <c r="A8" s="45">
        <v>1</v>
      </c>
      <c r="B8" s="46">
        <v>2</v>
      </c>
      <c r="C8" s="64">
        <v>3</v>
      </c>
      <c r="D8" s="134">
        <v>4</v>
      </c>
      <c r="E8" s="134"/>
      <c r="F8" s="135">
        <v>5</v>
      </c>
      <c r="G8" s="136"/>
      <c r="I8" s="59"/>
      <c r="J8" s="26"/>
      <c r="K8" s="1"/>
      <c r="L8" s="1"/>
      <c r="M8" s="1"/>
      <c r="N8" s="1"/>
      <c r="O8" s="1"/>
      <c r="P8" s="1"/>
      <c r="Q8" s="1"/>
      <c r="R8" s="1"/>
    </row>
    <row r="9" spans="1:18" ht="77.25" hidden="1" customHeight="1">
      <c r="A9" s="47">
        <v>1</v>
      </c>
      <c r="B9" s="48" t="s">
        <v>44</v>
      </c>
      <c r="C9" s="50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60"/>
      <c r="I9" s="66" t="s">
        <v>46</v>
      </c>
      <c r="J9" s="8" t="s">
        <v>24</v>
      </c>
      <c r="K9" s="27"/>
      <c r="L9" s="27"/>
      <c r="M9" s="27"/>
      <c r="N9" s="27"/>
      <c r="O9" s="27"/>
      <c r="P9" s="27"/>
      <c r="Q9" s="27"/>
      <c r="R9" s="27"/>
    </row>
    <row r="10" spans="1:18" ht="77.25" hidden="1" customHeight="1">
      <c r="A10" s="47">
        <v>2</v>
      </c>
      <c r="B10" s="48" t="s">
        <v>45</v>
      </c>
      <c r="C10" s="50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60"/>
      <c r="I10" s="60" t="s">
        <v>43</v>
      </c>
      <c r="J10" s="8" t="s">
        <v>6</v>
      </c>
      <c r="K10" s="27"/>
      <c r="L10" s="27"/>
      <c r="M10" s="27"/>
      <c r="N10" s="27"/>
      <c r="O10" s="27"/>
      <c r="P10" s="27"/>
      <c r="Q10" s="27"/>
      <c r="R10" s="27"/>
    </row>
    <row r="11" spans="1:18" ht="114" customHeight="1">
      <c r="A11" s="47">
        <v>1</v>
      </c>
      <c r="B11" s="48" t="s">
        <v>114</v>
      </c>
      <c r="C11" s="50" t="s">
        <v>161</v>
      </c>
      <c r="D11" s="130" t="s">
        <v>165</v>
      </c>
      <c r="E11" s="129"/>
      <c r="F11" s="130" t="s">
        <v>162</v>
      </c>
      <c r="G11" s="129"/>
      <c r="H11" s="118"/>
      <c r="I11" s="8"/>
      <c r="J11" s="8"/>
      <c r="K11" s="27"/>
      <c r="L11" s="27"/>
      <c r="M11" s="27"/>
      <c r="N11" s="27"/>
      <c r="O11" s="27"/>
      <c r="P11" s="27"/>
      <c r="Q11" s="27"/>
      <c r="R11" s="27"/>
    </row>
    <row r="12" spans="1:18" ht="96.75" customHeight="1">
      <c r="A12" s="47">
        <v>2</v>
      </c>
      <c r="B12" s="48" t="s">
        <v>163</v>
      </c>
      <c r="C12" s="122" t="s">
        <v>164</v>
      </c>
      <c r="D12" s="130" t="s">
        <v>166</v>
      </c>
      <c r="E12" s="129"/>
      <c r="F12" s="130" t="s">
        <v>165</v>
      </c>
      <c r="G12" s="129"/>
      <c r="H12" s="60"/>
      <c r="I12" s="66"/>
      <c r="J12" s="8"/>
      <c r="K12" s="27"/>
      <c r="L12" s="27"/>
      <c r="M12" s="27"/>
      <c r="N12" s="27"/>
      <c r="O12" s="27"/>
      <c r="P12" s="27"/>
      <c r="Q12" s="27"/>
      <c r="R12" s="27"/>
    </row>
    <row r="13" spans="1:18" ht="96" hidden="1" customHeight="1">
      <c r="A13" s="47"/>
      <c r="B13" s="48"/>
      <c r="C13" s="50"/>
      <c r="D13" s="137"/>
      <c r="E13" s="127"/>
      <c r="F13" s="130"/>
      <c r="G13" s="129"/>
      <c r="H13" s="130"/>
      <c r="I13" s="129"/>
      <c r="J13" s="8"/>
      <c r="K13" s="27"/>
      <c r="L13" s="27"/>
      <c r="M13" s="27"/>
      <c r="N13" s="27"/>
      <c r="O13" s="27"/>
      <c r="P13" s="27"/>
      <c r="Q13" s="27"/>
      <c r="R13" s="27"/>
    </row>
    <row r="14" spans="1:18" ht="15.75" hidden="1">
      <c r="A14" s="47"/>
      <c r="B14" s="48"/>
      <c r="C14" s="50" t="e">
        <f>VLOOKUP(B14,[2]!dbpnspegawaiok,9,0)</f>
        <v>#N/A</v>
      </c>
      <c r="D14" s="137"/>
      <c r="E14" s="127"/>
      <c r="F14" s="137"/>
      <c r="G14" s="127"/>
      <c r="H14" s="60"/>
      <c r="I14" s="66"/>
      <c r="J14" s="8"/>
      <c r="K14" s="27"/>
      <c r="L14" s="27"/>
      <c r="M14" s="27"/>
      <c r="N14" s="27"/>
      <c r="O14" s="27"/>
      <c r="P14" s="27"/>
      <c r="Q14" s="27"/>
      <c r="R14" s="27"/>
    </row>
    <row r="15" spans="1:18" ht="15.75" hidden="1">
      <c r="A15" s="47"/>
      <c r="B15" s="48"/>
      <c r="C15" s="50"/>
      <c r="D15" s="137"/>
      <c r="E15" s="127"/>
      <c r="F15" s="137"/>
      <c r="G15" s="127"/>
      <c r="H15" s="60"/>
      <c r="I15" s="66"/>
      <c r="J15" s="8"/>
      <c r="K15" s="27"/>
      <c r="L15" s="27"/>
      <c r="M15" s="27"/>
      <c r="N15" s="27"/>
      <c r="O15" s="27"/>
      <c r="P15" s="27"/>
      <c r="Q15" s="27"/>
      <c r="R15" s="27"/>
    </row>
    <row r="16" spans="1:18" ht="15.75" hidden="1">
      <c r="A16" s="47"/>
      <c r="B16" s="48"/>
      <c r="C16" s="50"/>
      <c r="D16" s="137"/>
      <c r="E16" s="127"/>
      <c r="F16" s="137"/>
      <c r="G16" s="127"/>
      <c r="H16" s="60"/>
      <c r="I16" s="66"/>
      <c r="J16" s="8"/>
      <c r="K16" s="27"/>
      <c r="L16" s="27"/>
      <c r="M16" s="27"/>
      <c r="N16" s="27"/>
      <c r="O16" s="27"/>
      <c r="P16" s="27"/>
      <c r="Q16" s="27"/>
      <c r="R16" s="27"/>
    </row>
    <row r="17" spans="1:18" ht="15.75" hidden="1">
      <c r="A17" s="47"/>
      <c r="B17" s="48"/>
      <c r="C17" s="50"/>
      <c r="D17" s="137"/>
      <c r="E17" s="127"/>
      <c r="F17" s="137"/>
      <c r="G17" s="127"/>
      <c r="H17" s="60"/>
      <c r="I17" s="105" t="s">
        <v>103</v>
      </c>
      <c r="J17" s="8"/>
      <c r="K17" s="27"/>
      <c r="L17" s="27"/>
      <c r="M17" s="27"/>
      <c r="N17" s="27"/>
      <c r="O17" s="27"/>
      <c r="P17" s="27"/>
      <c r="Q17" s="27"/>
      <c r="R17" s="27"/>
    </row>
    <row r="18" spans="1:18" ht="63.75" hidden="1" customHeight="1">
      <c r="A18" s="47">
        <v>6</v>
      </c>
      <c r="B18" s="48"/>
      <c r="C18" s="50" t="e">
        <f>VLOOKUP(B18,[2]!dbpnspegawaiok,9,0)</f>
        <v>#N/A</v>
      </c>
      <c r="D18" s="127"/>
      <c r="E18" s="127"/>
      <c r="F18" s="128"/>
      <c r="G18" s="129"/>
      <c r="H18" s="60"/>
      <c r="I18" s="66"/>
      <c r="J18" s="8"/>
      <c r="K18" s="27"/>
      <c r="L18" s="27"/>
      <c r="M18" s="27"/>
      <c r="N18" s="27"/>
      <c r="O18" s="27"/>
      <c r="P18" s="27"/>
      <c r="Q18" s="27"/>
      <c r="R18" s="27"/>
    </row>
    <row r="19" spans="1:18" ht="63.75" hidden="1" customHeight="1">
      <c r="A19" s="47">
        <v>6</v>
      </c>
      <c r="B19" s="48"/>
      <c r="C19" s="50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60"/>
      <c r="I19" s="66"/>
      <c r="J19" s="8"/>
      <c r="K19" s="27"/>
      <c r="L19" s="27"/>
      <c r="M19" s="27"/>
      <c r="N19" s="27"/>
      <c r="O19" s="27"/>
      <c r="P19" s="27"/>
      <c r="Q19" s="27"/>
      <c r="R19" s="27"/>
    </row>
    <row r="20" spans="1:18" ht="15.75">
      <c r="A20" s="51"/>
      <c r="B20" s="52"/>
      <c r="C20" s="62"/>
      <c r="D20" s="31"/>
      <c r="E20" s="53"/>
      <c r="F20" s="53"/>
      <c r="G20" s="54"/>
      <c r="I20" s="20"/>
      <c r="J20" s="20"/>
    </row>
    <row r="21" spans="1:18" ht="15.75">
      <c r="A21" s="29"/>
      <c r="B21" s="55"/>
      <c r="C21" s="62"/>
      <c r="D21" s="31"/>
      <c r="E21" s="38"/>
      <c r="F21" s="38"/>
      <c r="G21" s="56"/>
      <c r="I21" s="21" t="s">
        <v>120</v>
      </c>
      <c r="J21" s="21"/>
    </row>
    <row r="22" spans="1:18" ht="15.75">
      <c r="A22" s="29"/>
      <c r="B22" s="55"/>
      <c r="C22" s="62"/>
      <c r="D22" s="31"/>
      <c r="E22" s="38"/>
      <c r="F22" s="126" t="s">
        <v>29</v>
      </c>
      <c r="I22" s="21"/>
      <c r="J22" s="21"/>
    </row>
    <row r="23" spans="1:18" ht="15.75">
      <c r="A23" s="29"/>
      <c r="B23" s="55"/>
      <c r="C23" s="62"/>
      <c r="D23" s="31"/>
      <c r="E23" s="38"/>
      <c r="F23" s="56"/>
      <c r="I23" s="21"/>
      <c r="J23" s="21"/>
    </row>
    <row r="24" spans="1:18" ht="15.75">
      <c r="A24" s="29"/>
      <c r="B24" s="55"/>
      <c r="C24" s="62"/>
      <c r="D24" s="31"/>
      <c r="E24" s="38"/>
      <c r="F24" s="56"/>
      <c r="I24" s="21"/>
      <c r="J24" s="21"/>
    </row>
    <row r="25" spans="1:18" ht="15.75">
      <c r="A25" s="29"/>
      <c r="B25" s="55"/>
      <c r="C25" s="62"/>
      <c r="D25" s="31"/>
      <c r="E25" s="38"/>
      <c r="F25" s="56"/>
      <c r="I25" s="21"/>
      <c r="J25" s="21"/>
    </row>
    <row r="26" spans="1:18" ht="15.75">
      <c r="A26" s="29"/>
      <c r="B26" s="55"/>
      <c r="C26" s="62"/>
      <c r="D26" s="31"/>
      <c r="E26" s="38"/>
      <c r="F26" s="56"/>
      <c r="I26" s="21"/>
      <c r="J26" s="21"/>
    </row>
    <row r="27" spans="1:18" ht="15.75">
      <c r="A27" s="29"/>
      <c r="B27" s="55"/>
      <c r="C27" s="62"/>
      <c r="D27" s="31"/>
      <c r="E27" s="38"/>
      <c r="F27" s="117" t="s">
        <v>30</v>
      </c>
      <c r="I27" s="21"/>
      <c r="J27" s="21"/>
    </row>
    <row r="28" spans="1:18">
      <c r="A28" s="3"/>
      <c r="B28" s="4"/>
      <c r="C28" s="65"/>
      <c r="D28" s="10"/>
      <c r="E28" s="22"/>
      <c r="F28" s="22"/>
      <c r="G28" s="23"/>
      <c r="I28" s="23"/>
      <c r="J28" s="23"/>
    </row>
    <row r="29" spans="1:18">
      <c r="A29" s="2">
        <v>56</v>
      </c>
      <c r="B29" s="5"/>
      <c r="C29" s="28" t="e">
        <f>VLOOKUP(B29,#REF!,9,0)</f>
        <v>#REF!</v>
      </c>
      <c r="D29" s="9"/>
      <c r="E29" s="19"/>
      <c r="F29" s="19"/>
      <c r="G29" s="60"/>
      <c r="I29" s="60"/>
      <c r="J29" s="60"/>
    </row>
    <row r="30" spans="1:18">
      <c r="A30" s="2">
        <v>57</v>
      </c>
      <c r="B30" s="5"/>
      <c r="C30" s="28" t="e">
        <f>VLOOKUP(B30,#REF!,9,0)</f>
        <v>#REF!</v>
      </c>
      <c r="D30" s="9"/>
      <c r="E30" s="19"/>
      <c r="F30" s="19"/>
      <c r="G30" s="60"/>
      <c r="I30" s="60"/>
      <c r="J30" s="60"/>
    </row>
    <row r="31" spans="1:18">
      <c r="A31" s="2">
        <v>58</v>
      </c>
      <c r="B31" s="5"/>
      <c r="C31" s="28" t="e">
        <f>VLOOKUP(B31,#REF!,9,0)</f>
        <v>#REF!</v>
      </c>
      <c r="D31" s="9"/>
      <c r="E31" s="19"/>
      <c r="F31" s="19"/>
      <c r="G31" s="60"/>
      <c r="I31" s="60"/>
      <c r="J31" s="60"/>
    </row>
    <row r="32" spans="1:18">
      <c r="A32" s="2">
        <v>59</v>
      </c>
      <c r="B32" s="5"/>
      <c r="C32" s="28" t="e">
        <f>VLOOKUP(B32,#REF!,9,0)</f>
        <v>#REF!</v>
      </c>
      <c r="D32" s="9"/>
      <c r="E32" s="19"/>
      <c r="F32" s="19"/>
      <c r="G32" s="60" t="e">
        <f>VLOOKUP($B32,#REF!,21,0) &amp;" "&amp;VLOOKUP($B32,#REF!,19,0) &amp;" " &amp;VLOOKUP($B32,#REF!,22,0) &amp;" " &amp;VLOOKUP($B32,#REF!,23,0)</f>
        <v>#REF!</v>
      </c>
      <c r="I32" s="60"/>
      <c r="J32" s="60"/>
    </row>
    <row r="33" spans="1:10">
      <c r="A33" s="2"/>
      <c r="B33" s="5"/>
      <c r="C33" s="28" t="e">
        <f>VLOOKUP(B33,#REF!,9,0)</f>
        <v>#REF!</v>
      </c>
      <c r="D33" s="9"/>
      <c r="E33" s="19"/>
      <c r="F33" s="19"/>
      <c r="G33" s="60" t="e">
        <f>VLOOKUP($B33,#REF!,21,0) &amp;" "&amp;VLOOKUP($B33,#REF!,19,0) &amp;" " &amp;VLOOKUP($B33,#REF!,22,0) &amp;" " &amp;VLOOKUP($B33,#REF!,23,0)</f>
        <v>#REF!</v>
      </c>
      <c r="I33" s="60"/>
      <c r="J33" s="60"/>
    </row>
    <row r="34" spans="1:10">
      <c r="A34" s="2"/>
      <c r="B34" s="5"/>
      <c r="C34" s="28" t="e">
        <f>VLOOKUP(B34,#REF!,9,0)</f>
        <v>#REF!</v>
      </c>
      <c r="D34" s="9"/>
      <c r="E34" s="19"/>
      <c r="F34" s="19"/>
      <c r="G34" s="60" t="e">
        <f>VLOOKUP($B34,#REF!,21,0) &amp;" "&amp;VLOOKUP($B34,#REF!,19,0) &amp;" " &amp;VLOOKUP($B34,#REF!,22,0) &amp;" " &amp;VLOOKUP($B34,#REF!,23,0)</f>
        <v>#REF!</v>
      </c>
      <c r="I34" s="60"/>
      <c r="J34" s="60"/>
    </row>
    <row r="35" spans="1:10">
      <c r="A35" s="2"/>
      <c r="B35" s="5"/>
      <c r="C35" s="28" t="e">
        <f>VLOOKUP(B35,#REF!,9,0)</f>
        <v>#REF!</v>
      </c>
      <c r="D35" s="9"/>
      <c r="E35" s="19"/>
      <c r="F35" s="19"/>
      <c r="G35" s="60" t="e">
        <f>VLOOKUP($B35,#REF!,21,0) &amp;" "&amp;VLOOKUP($B35,#REF!,19,0) &amp;" " &amp;VLOOKUP($B35,#REF!,22,0) &amp;" " &amp;VLOOKUP($B35,#REF!,23,0)</f>
        <v>#REF!</v>
      </c>
      <c r="I35" s="60"/>
      <c r="J35" s="60"/>
    </row>
    <row r="36" spans="1:10">
      <c r="A36" s="2"/>
      <c r="B36" s="5"/>
      <c r="C36" s="28" t="e">
        <f>VLOOKUP(B36,#REF!,9,0)</f>
        <v>#REF!</v>
      </c>
      <c r="D36" s="9"/>
      <c r="E36" s="19"/>
      <c r="F36" s="19"/>
      <c r="G36" s="60" t="e">
        <f>VLOOKUP($B36,#REF!,21,0) &amp;" "&amp;VLOOKUP($B36,#REF!,19,0) &amp;" " &amp;VLOOKUP($B36,#REF!,22,0) &amp;" " &amp;VLOOKUP($B36,#REF!,23,0)</f>
        <v>#REF!</v>
      </c>
      <c r="I36" s="60"/>
      <c r="J36" s="60"/>
    </row>
    <row r="37" spans="1:10">
      <c r="A37" s="2"/>
      <c r="B37" s="5"/>
      <c r="C37" s="28" t="e">
        <f>VLOOKUP(B37,#REF!,9,0)</f>
        <v>#REF!</v>
      </c>
      <c r="D37" s="9"/>
      <c r="E37" s="19"/>
      <c r="F37" s="19"/>
      <c r="G37" s="60" t="e">
        <f>VLOOKUP($B37,#REF!,21,0) &amp;" "&amp;VLOOKUP($B37,#REF!,19,0) &amp;" " &amp;VLOOKUP($B37,#REF!,22,0) &amp;" " &amp;VLOOKUP($B37,#REF!,23,0)</f>
        <v>#REF!</v>
      </c>
      <c r="I37" s="60"/>
      <c r="J37" s="60"/>
    </row>
    <row r="38" spans="1:10">
      <c r="A38" s="2"/>
      <c r="B38" s="5"/>
      <c r="C38" s="28" t="e">
        <f>VLOOKUP(B38,#REF!,9,0)</f>
        <v>#REF!</v>
      </c>
      <c r="D38" s="9"/>
      <c r="E38" s="19"/>
      <c r="F38" s="19"/>
      <c r="G38" s="60" t="e">
        <f>VLOOKUP($B38,#REF!,21,0) &amp;" "&amp;VLOOKUP($B38,#REF!,19,0) &amp;" " &amp;VLOOKUP($B38,#REF!,22,0) &amp;" " &amp;VLOOKUP($B38,#REF!,23,0)</f>
        <v>#REF!</v>
      </c>
      <c r="I38" s="60"/>
      <c r="J38" s="60"/>
    </row>
    <row r="39" spans="1:10">
      <c r="A39" s="2"/>
      <c r="B39" s="5"/>
      <c r="C39" s="28" t="e">
        <f>VLOOKUP(B39,#REF!,9,0)</f>
        <v>#REF!</v>
      </c>
      <c r="D39" s="9"/>
      <c r="E39" s="19"/>
      <c r="F39" s="19"/>
      <c r="G39" s="60" t="e">
        <f>VLOOKUP($B39,#REF!,21,0) &amp;" "&amp;VLOOKUP($B39,#REF!,19,0) &amp;" " &amp;VLOOKUP($B39,#REF!,22,0) &amp;" " &amp;VLOOKUP($B39,#REF!,23,0)</f>
        <v>#REF!</v>
      </c>
      <c r="I39" s="60"/>
      <c r="J39" s="60"/>
    </row>
    <row r="40" spans="1:10">
      <c r="A40" s="2"/>
      <c r="B40" s="5"/>
      <c r="C40" s="28" t="e">
        <f>VLOOKUP(B40,#REF!,9,0)</f>
        <v>#REF!</v>
      </c>
      <c r="D40" s="9"/>
      <c r="E40" s="19"/>
      <c r="F40" s="19"/>
      <c r="G40" s="60" t="e">
        <f>VLOOKUP($B40,#REF!,21,0) &amp;" "&amp;VLOOKUP($B40,#REF!,19,0) &amp;" " &amp;VLOOKUP($B40,#REF!,22,0) &amp;" " &amp;VLOOKUP($B40,#REF!,23,0)</f>
        <v>#REF!</v>
      </c>
      <c r="I40" s="60"/>
      <c r="J40" s="60"/>
    </row>
    <row r="41" spans="1:10">
      <c r="A41" s="2"/>
      <c r="B41" s="5"/>
      <c r="C41" s="28" t="e">
        <f>VLOOKUP(B41,#REF!,9,0)</f>
        <v>#REF!</v>
      </c>
      <c r="D41" s="9"/>
      <c r="E41" s="19"/>
      <c r="F41" s="19"/>
      <c r="G41" s="60" t="e">
        <f>VLOOKUP($B41,#REF!,21,0) &amp;" "&amp;VLOOKUP($B41,#REF!,19,0) &amp;" " &amp;VLOOKUP($B41,#REF!,22,0) &amp;" " &amp;VLOOKUP($B41,#REF!,23,0)</f>
        <v>#REF!</v>
      </c>
      <c r="I41" s="60"/>
      <c r="J41" s="60"/>
    </row>
    <row r="42" spans="1:10">
      <c r="A42" s="2"/>
      <c r="B42" s="5"/>
      <c r="C42" s="28" t="e">
        <f>VLOOKUP(B42,#REF!,9,0)</f>
        <v>#REF!</v>
      </c>
      <c r="D42" s="9"/>
      <c r="E42" s="19"/>
      <c r="F42" s="19"/>
      <c r="G42" s="60" t="e">
        <f>VLOOKUP($B42,#REF!,21,0) &amp;" "&amp;VLOOKUP($B42,#REF!,19,0) &amp;" " &amp;VLOOKUP($B42,#REF!,22,0) &amp;" " &amp;VLOOKUP($B42,#REF!,23,0)</f>
        <v>#REF!</v>
      </c>
      <c r="I42" s="60"/>
      <c r="J42" s="60"/>
    </row>
    <row r="43" spans="1:10">
      <c r="A43" s="2"/>
      <c r="B43" s="5"/>
      <c r="C43" s="28" t="e">
        <f>VLOOKUP(B43,#REF!,9,0)</f>
        <v>#REF!</v>
      </c>
      <c r="D43" s="9"/>
      <c r="E43" s="19"/>
      <c r="F43" s="19"/>
      <c r="G43" s="60" t="e">
        <f>VLOOKUP($B43,#REF!,21,0) &amp;" "&amp;VLOOKUP($B43,#REF!,19,0) &amp;" " &amp;VLOOKUP($B43,#REF!,22,0) &amp;" " &amp;VLOOKUP($B43,#REF!,23,0)</f>
        <v>#REF!</v>
      </c>
      <c r="I43" s="60"/>
      <c r="J43" s="60"/>
    </row>
    <row r="44" spans="1:10">
      <c r="A44" s="2"/>
      <c r="B44" s="5"/>
      <c r="C44" s="28" t="e">
        <f>VLOOKUP(B44,#REF!,9,0)</f>
        <v>#REF!</v>
      </c>
      <c r="D44" s="9"/>
      <c r="E44" s="19"/>
      <c r="F44" s="19"/>
      <c r="G44" s="60" t="e">
        <f>VLOOKUP($B44,#REF!,21,0) &amp;" "&amp;VLOOKUP($B44,#REF!,19,0) &amp;" " &amp;VLOOKUP($B44,#REF!,22,0) &amp;" " &amp;VLOOKUP($B44,#REF!,23,0)</f>
        <v>#REF!</v>
      </c>
      <c r="I44" s="60"/>
      <c r="J44" s="60"/>
    </row>
    <row r="45" spans="1:10">
      <c r="A45" s="2"/>
      <c r="B45" s="5"/>
      <c r="C45" s="28" t="e">
        <f>VLOOKUP(B45,#REF!,9,0)</f>
        <v>#REF!</v>
      </c>
      <c r="D45" s="9"/>
      <c r="E45" s="19"/>
      <c r="F45" s="19"/>
      <c r="G45" s="60" t="e">
        <f>VLOOKUP($B45,#REF!,21,0) &amp;" "&amp;VLOOKUP($B45,#REF!,19,0) &amp;" " &amp;VLOOKUP($B45,#REF!,22,0) &amp;" " &amp;VLOOKUP($B45,#REF!,23,0)</f>
        <v>#REF!</v>
      </c>
      <c r="I45" s="60"/>
      <c r="J45" s="60"/>
    </row>
    <row r="46" spans="1:10">
      <c r="A46" s="2"/>
      <c r="B46" s="5"/>
      <c r="C46" s="28" t="e">
        <f>VLOOKUP(B46,#REF!,9,0)</f>
        <v>#REF!</v>
      </c>
      <c r="D46" s="9"/>
      <c r="E46" s="19"/>
      <c r="F46" s="19"/>
      <c r="G46" s="60" t="e">
        <f>VLOOKUP($B46,#REF!,21,0) &amp;" "&amp;VLOOKUP($B46,#REF!,19,0) &amp;" " &amp;VLOOKUP($B46,#REF!,22,0) &amp;" " &amp;VLOOKUP($B46,#REF!,23,0)</f>
        <v>#REF!</v>
      </c>
      <c r="I46" s="60"/>
      <c r="J46" s="60"/>
    </row>
    <row r="47" spans="1:10">
      <c r="A47" s="2"/>
      <c r="B47" s="5"/>
      <c r="C47" s="28" t="e">
        <f>VLOOKUP(B47,#REF!,9,0)</f>
        <v>#REF!</v>
      </c>
      <c r="D47" s="9"/>
      <c r="E47" s="19"/>
      <c r="F47" s="19"/>
      <c r="G47" s="60" t="e">
        <f>VLOOKUP($B47,#REF!,21,0) &amp;" "&amp;VLOOKUP($B47,#REF!,19,0) &amp;" " &amp;VLOOKUP($B47,#REF!,22,0) &amp;" " &amp;VLOOKUP($B47,#REF!,23,0)</f>
        <v>#REF!</v>
      </c>
      <c r="I47" s="60"/>
      <c r="J47" s="60"/>
    </row>
    <row r="48" spans="1:10">
      <c r="A48" s="2"/>
      <c r="B48" s="5"/>
      <c r="C48" s="28" t="e">
        <f>VLOOKUP(B48,#REF!,9,0)</f>
        <v>#REF!</v>
      </c>
      <c r="D48" s="9"/>
      <c r="E48" s="19"/>
      <c r="F48" s="19"/>
      <c r="G48" s="60" t="e">
        <f>VLOOKUP($B48,#REF!,21,0) &amp;" "&amp;VLOOKUP($B48,#REF!,19,0) &amp;" " &amp;VLOOKUP($B48,#REF!,22,0) &amp;" " &amp;VLOOKUP($B48,#REF!,23,0)</f>
        <v>#REF!</v>
      </c>
      <c r="I48" s="60"/>
      <c r="J48" s="60"/>
    </row>
    <row r="49" spans="1:10">
      <c r="A49" s="2"/>
      <c r="B49" s="5"/>
      <c r="C49" s="28" t="e">
        <f>VLOOKUP(B49,#REF!,9,0)</f>
        <v>#REF!</v>
      </c>
      <c r="D49" s="9"/>
      <c r="E49" s="19"/>
      <c r="F49" s="19"/>
      <c r="G49" s="60" t="e">
        <f>VLOOKUP($B49,#REF!,21,0) &amp;" "&amp;VLOOKUP($B49,#REF!,19,0) &amp;" " &amp;VLOOKUP($B49,#REF!,22,0) &amp;" " &amp;VLOOKUP($B49,#REF!,23,0)</f>
        <v>#REF!</v>
      </c>
      <c r="I49" s="60"/>
      <c r="J49" s="60"/>
    </row>
    <row r="50" spans="1:10">
      <c r="A50" s="2"/>
      <c r="B50" s="5"/>
      <c r="C50" s="28" t="e">
        <f>VLOOKUP(B50,#REF!,9,0)</f>
        <v>#REF!</v>
      </c>
      <c r="D50" s="9"/>
      <c r="E50" s="19"/>
      <c r="F50" s="19"/>
      <c r="G50" s="60" t="e">
        <f>VLOOKUP($B50,#REF!,21,0) &amp;" "&amp;VLOOKUP($B50,#REF!,19,0) &amp;" " &amp;VLOOKUP($B50,#REF!,22,0) &amp;" " &amp;VLOOKUP($B50,#REF!,23,0)</f>
        <v>#REF!</v>
      </c>
      <c r="I50" s="60"/>
      <c r="J50" s="60"/>
    </row>
    <row r="51" spans="1:10">
      <c r="A51" s="2"/>
      <c r="B51" s="5"/>
      <c r="C51" s="28" t="e">
        <f>VLOOKUP(B51,#REF!,9,0)</f>
        <v>#REF!</v>
      </c>
      <c r="D51" s="9"/>
      <c r="E51" s="19"/>
      <c r="F51" s="19"/>
      <c r="G51" s="60" t="e">
        <f>VLOOKUP($B51,#REF!,21,0) &amp;" "&amp;VLOOKUP($B51,#REF!,19,0) &amp;" " &amp;VLOOKUP($B51,#REF!,22,0) &amp;" " &amp;VLOOKUP($B51,#REF!,23,0)</f>
        <v>#REF!</v>
      </c>
      <c r="I51" s="60"/>
      <c r="J51" s="60"/>
    </row>
    <row r="52" spans="1:10">
      <c r="A52" s="2"/>
      <c r="B52" s="5"/>
      <c r="C52" s="28" t="e">
        <f>VLOOKUP(B52,#REF!,9,0)</f>
        <v>#REF!</v>
      </c>
      <c r="D52" s="9"/>
      <c r="E52" s="19"/>
      <c r="F52" s="19"/>
      <c r="G52" s="60" t="e">
        <f>VLOOKUP($B52,#REF!,21,0) &amp;" "&amp;VLOOKUP($B52,#REF!,19,0) &amp;" " &amp;VLOOKUP($B52,#REF!,22,0) &amp;" " &amp;VLOOKUP($B52,#REF!,23,0)</f>
        <v>#REF!</v>
      </c>
      <c r="I52" s="60"/>
      <c r="J52" s="60"/>
    </row>
    <row r="53" spans="1:10">
      <c r="A53" s="2"/>
      <c r="B53" s="5"/>
      <c r="C53" s="28" t="e">
        <f>VLOOKUP(B53,#REF!,9,0)</f>
        <v>#REF!</v>
      </c>
      <c r="D53" s="9"/>
      <c r="E53" s="19"/>
      <c r="F53" s="19"/>
      <c r="G53" s="60" t="e">
        <f>VLOOKUP($B53,#REF!,21,0) &amp;" "&amp;VLOOKUP($B53,#REF!,19,0) &amp;" " &amp;VLOOKUP($B53,#REF!,22,0) &amp;" " &amp;VLOOKUP($B53,#REF!,23,0)</f>
        <v>#REF!</v>
      </c>
      <c r="I53" s="60"/>
      <c r="J53" s="60"/>
    </row>
    <row r="54" spans="1:10">
      <c r="A54" s="2"/>
      <c r="B54" s="5"/>
      <c r="C54" s="28" t="e">
        <f>VLOOKUP(B54,#REF!,9,0)</f>
        <v>#REF!</v>
      </c>
      <c r="D54" s="9"/>
      <c r="E54" s="19"/>
      <c r="F54" s="19"/>
      <c r="G54" s="60" t="e">
        <f>VLOOKUP($B54,#REF!,21,0) &amp;" "&amp;VLOOKUP($B54,#REF!,19,0) &amp;" " &amp;VLOOKUP($B54,#REF!,22,0) &amp;" " &amp;VLOOKUP($B54,#REF!,23,0)</f>
        <v>#REF!</v>
      </c>
      <c r="I54" s="60"/>
      <c r="J54" s="60"/>
    </row>
    <row r="55" spans="1:10">
      <c r="A55" s="2"/>
      <c r="B55" s="5"/>
      <c r="C55" s="28" t="e">
        <f>VLOOKUP(B55,#REF!,9,0)</f>
        <v>#REF!</v>
      </c>
      <c r="D55" s="9"/>
      <c r="E55" s="19"/>
      <c r="F55" s="19"/>
      <c r="G55" s="60" t="e">
        <f>VLOOKUP($B55,#REF!,21,0) &amp;" "&amp;VLOOKUP($B55,#REF!,19,0) &amp;" " &amp;VLOOKUP($B55,#REF!,22,0) &amp;" " &amp;VLOOKUP($B55,#REF!,23,0)</f>
        <v>#REF!</v>
      </c>
      <c r="I55" s="60"/>
      <c r="J55" s="60"/>
    </row>
    <row r="56" spans="1:10">
      <c r="A56" s="2"/>
      <c r="B56" s="5"/>
      <c r="C56" s="28" t="e">
        <f>VLOOKUP(B56,#REF!,9,0)</f>
        <v>#REF!</v>
      </c>
      <c r="D56" s="9"/>
      <c r="E56" s="19"/>
      <c r="F56" s="19"/>
      <c r="G56" s="60" t="e">
        <f>VLOOKUP($B56,#REF!,21,0) &amp;" "&amp;VLOOKUP($B56,#REF!,19,0) &amp;" " &amp;VLOOKUP($B56,#REF!,22,0) &amp;" " &amp;VLOOKUP($B56,#REF!,23,0)</f>
        <v>#REF!</v>
      </c>
      <c r="I56" s="60"/>
      <c r="J56" s="60"/>
    </row>
    <row r="57" spans="1:10">
      <c r="A57" s="2"/>
      <c r="B57" s="5"/>
      <c r="C57" s="28" t="e">
        <f>VLOOKUP(B57,#REF!,9,0)</f>
        <v>#REF!</v>
      </c>
      <c r="D57" s="9"/>
      <c r="E57" s="19"/>
      <c r="F57" s="19"/>
      <c r="G57" s="60" t="e">
        <f>VLOOKUP($B57,#REF!,21,0) &amp;" "&amp;VLOOKUP($B57,#REF!,19,0) &amp;" " &amp;VLOOKUP($B57,#REF!,22,0) &amp;" " &amp;VLOOKUP($B57,#REF!,23,0)</f>
        <v>#REF!</v>
      </c>
      <c r="I57" s="60"/>
      <c r="J57" s="60"/>
    </row>
    <row r="58" spans="1:10">
      <c r="A58" s="2"/>
      <c r="B58" s="5"/>
      <c r="C58" s="28" t="e">
        <f>VLOOKUP(B58,#REF!,9,0)</f>
        <v>#REF!</v>
      </c>
      <c r="D58" s="9"/>
      <c r="E58" s="19"/>
      <c r="F58" s="19"/>
      <c r="G58" s="60" t="e">
        <f>VLOOKUP($B58,#REF!,21,0) &amp;" "&amp;VLOOKUP($B58,#REF!,19,0) &amp;" " &amp;VLOOKUP($B58,#REF!,22,0) &amp;" " &amp;VLOOKUP($B58,#REF!,23,0)</f>
        <v>#REF!</v>
      </c>
      <c r="I58" s="60"/>
      <c r="J58" s="60"/>
    </row>
    <row r="59" spans="1:10">
      <c r="A59" s="2"/>
      <c r="B59" s="5"/>
      <c r="C59" s="28" t="e">
        <f>VLOOKUP(B59,#REF!,9,0)</f>
        <v>#REF!</v>
      </c>
      <c r="D59" s="9"/>
      <c r="E59" s="19"/>
      <c r="F59" s="19"/>
      <c r="G59" s="60" t="e">
        <f>VLOOKUP($B59,#REF!,21,0) &amp;" "&amp;VLOOKUP($B59,#REF!,19,0) &amp;" " &amp;VLOOKUP($B59,#REF!,22,0) &amp;" " &amp;VLOOKUP($B59,#REF!,23,0)</f>
        <v>#REF!</v>
      </c>
      <c r="I59" s="60"/>
      <c r="J59" s="60"/>
    </row>
    <row r="60" spans="1:10">
      <c r="A60" s="2"/>
      <c r="B60" s="5"/>
      <c r="C60" s="28" t="e">
        <f>VLOOKUP(B60,#REF!,9,0)</f>
        <v>#REF!</v>
      </c>
      <c r="D60" s="9"/>
      <c r="E60" s="19"/>
      <c r="F60" s="19"/>
      <c r="G60" s="60" t="e">
        <f>VLOOKUP($B60,#REF!,21,0) &amp;" "&amp;VLOOKUP($B60,#REF!,19,0) &amp;" " &amp;VLOOKUP($B60,#REF!,22,0) &amp;" " &amp;VLOOKUP($B60,#REF!,23,0)</f>
        <v>#REF!</v>
      </c>
      <c r="I60" s="60"/>
      <c r="J60" s="60"/>
    </row>
    <row r="61" spans="1:10">
      <c r="A61" s="2"/>
      <c r="B61" s="5"/>
      <c r="C61" s="28" t="e">
        <f>VLOOKUP(B61,#REF!,9,0)</f>
        <v>#REF!</v>
      </c>
      <c r="D61" s="9"/>
      <c r="E61" s="19"/>
      <c r="F61" s="19"/>
      <c r="G61" s="60" t="e">
        <f>VLOOKUP($B61,#REF!,21,0) &amp;" "&amp;VLOOKUP($B61,#REF!,19,0) &amp;" " &amp;VLOOKUP($B61,#REF!,22,0) &amp;" " &amp;VLOOKUP($B61,#REF!,23,0)</f>
        <v>#REF!</v>
      </c>
      <c r="I61" s="60"/>
      <c r="J61" s="60"/>
    </row>
    <row r="62" spans="1:10">
      <c r="A62" s="2"/>
      <c r="B62" s="5"/>
      <c r="C62" s="28" t="e">
        <f>VLOOKUP(B62,#REF!,9,0)</f>
        <v>#REF!</v>
      </c>
      <c r="D62" s="9"/>
      <c r="E62" s="19"/>
      <c r="F62" s="19"/>
      <c r="G62" s="60" t="e">
        <f>VLOOKUP($B62,#REF!,21,0) &amp;" "&amp;VLOOKUP($B62,#REF!,19,0) &amp;" " &amp;VLOOKUP($B62,#REF!,22,0) &amp;" " &amp;VLOOKUP($B62,#REF!,23,0)</f>
        <v>#REF!</v>
      </c>
      <c r="I62" s="60"/>
      <c r="J62" s="60"/>
    </row>
    <row r="63" spans="1:10">
      <c r="A63" s="2"/>
      <c r="B63" s="5"/>
      <c r="C63" s="28" t="e">
        <f>VLOOKUP(B63,#REF!,9,0)</f>
        <v>#REF!</v>
      </c>
      <c r="D63" s="9"/>
      <c r="E63" s="19"/>
      <c r="F63" s="19"/>
      <c r="G63" s="60" t="e">
        <f>VLOOKUP($B63,#REF!,21,0) &amp;" "&amp;VLOOKUP($B63,#REF!,19,0) &amp;" " &amp;VLOOKUP($B63,#REF!,22,0) &amp;" " &amp;VLOOKUP($B63,#REF!,23,0)</f>
        <v>#REF!</v>
      </c>
      <c r="I63" s="60"/>
      <c r="J63" s="60"/>
    </row>
    <row r="64" spans="1:10">
      <c r="A64" s="2"/>
      <c r="B64" s="5"/>
      <c r="C64" s="28" t="e">
        <f>VLOOKUP(B64,#REF!,9,0)</f>
        <v>#REF!</v>
      </c>
      <c r="D64" s="9"/>
      <c r="E64" s="19"/>
      <c r="F64" s="19"/>
      <c r="G64" s="60" t="e">
        <f>VLOOKUP($B64,#REF!,21,0) &amp;" "&amp;VLOOKUP($B64,#REF!,19,0) &amp;" " &amp;VLOOKUP($B64,#REF!,22,0) &amp;" " &amp;VLOOKUP($B64,#REF!,23,0)</f>
        <v>#REF!</v>
      </c>
      <c r="I64" s="60"/>
      <c r="J64" s="60"/>
    </row>
    <row r="65" spans="1:10">
      <c r="A65" s="2"/>
      <c r="B65" s="5"/>
      <c r="C65" s="28" t="e">
        <f>VLOOKUP(B65,#REF!,9,0)</f>
        <v>#REF!</v>
      </c>
      <c r="D65" s="9"/>
      <c r="E65" s="19"/>
      <c r="F65" s="19"/>
      <c r="G65" s="60" t="e">
        <f>VLOOKUP($B65,#REF!,21,0) &amp;" "&amp;VLOOKUP($B65,#REF!,19,0) &amp;" " &amp;VLOOKUP($B65,#REF!,22,0) &amp;" " &amp;VLOOKUP($B65,#REF!,23,0)</f>
        <v>#REF!</v>
      </c>
      <c r="I65" s="60"/>
      <c r="J65" s="60"/>
    </row>
    <row r="66" spans="1:10">
      <c r="A66" s="2"/>
      <c r="B66" s="5"/>
      <c r="C66" s="28" t="e">
        <f>VLOOKUP(B66,#REF!,9,0)</f>
        <v>#REF!</v>
      </c>
      <c r="D66" s="9"/>
      <c r="E66" s="19"/>
      <c r="F66" s="19"/>
      <c r="G66" s="60" t="e">
        <f>VLOOKUP($B66,#REF!,21,0) &amp;" "&amp;VLOOKUP($B66,#REF!,19,0) &amp;" " &amp;VLOOKUP($B66,#REF!,22,0) &amp;" " &amp;VLOOKUP($B66,#REF!,23,0)</f>
        <v>#REF!</v>
      </c>
      <c r="I66" s="60"/>
      <c r="J66" s="60"/>
    </row>
    <row r="67" spans="1:10">
      <c r="A67" s="2"/>
      <c r="B67" s="5"/>
      <c r="C67" s="28" t="e">
        <f>VLOOKUP(B67,#REF!,9,0)</f>
        <v>#REF!</v>
      </c>
      <c r="D67" s="9"/>
      <c r="E67" s="19"/>
      <c r="F67" s="19"/>
      <c r="G67" s="60" t="e">
        <f>VLOOKUP($B67,#REF!,21,0) &amp;" "&amp;VLOOKUP($B67,#REF!,19,0) &amp;" " &amp;VLOOKUP($B67,#REF!,22,0) &amp;" " &amp;VLOOKUP($B67,#REF!,23,0)</f>
        <v>#REF!</v>
      </c>
      <c r="I67" s="60"/>
      <c r="J67" s="60"/>
    </row>
    <row r="68" spans="1:10">
      <c r="A68" s="2"/>
      <c r="B68" s="5"/>
      <c r="C68" s="28" t="e">
        <f>VLOOKUP(B68,#REF!,9,0)</f>
        <v>#REF!</v>
      </c>
      <c r="D68" s="9"/>
      <c r="E68" s="19"/>
      <c r="F68" s="19"/>
      <c r="G68" s="60" t="e">
        <f>VLOOKUP($B68,#REF!,21,0) &amp;" "&amp;VLOOKUP($B68,#REF!,19,0) &amp;" " &amp;VLOOKUP($B68,#REF!,22,0) &amp;" " &amp;VLOOKUP($B68,#REF!,23,0)</f>
        <v>#REF!</v>
      </c>
      <c r="I68" s="60"/>
      <c r="J68" s="60"/>
    </row>
    <row r="69" spans="1:10">
      <c r="A69" s="2"/>
      <c r="B69" s="5"/>
      <c r="C69" s="28" t="e">
        <f>VLOOKUP(B69,#REF!,9,0)</f>
        <v>#REF!</v>
      </c>
      <c r="D69" s="9"/>
      <c r="E69" s="19"/>
      <c r="F69" s="19"/>
      <c r="G69" s="60" t="e">
        <f>VLOOKUP($B69,#REF!,21,0) &amp;" "&amp;VLOOKUP($B69,#REF!,19,0) &amp;" " &amp;VLOOKUP($B69,#REF!,22,0) &amp;" " &amp;VLOOKUP($B69,#REF!,23,0)</f>
        <v>#REF!</v>
      </c>
      <c r="I69" s="60"/>
      <c r="J69" s="60"/>
    </row>
    <row r="70" spans="1:10">
      <c r="A70" s="2"/>
      <c r="B70" s="5"/>
      <c r="C70" s="28" t="e">
        <f>VLOOKUP(B70,#REF!,9,0)</f>
        <v>#REF!</v>
      </c>
      <c r="D70" s="9"/>
      <c r="E70" s="19"/>
      <c r="F70" s="19"/>
      <c r="G70" s="60" t="e">
        <f>VLOOKUP($B70,#REF!,21,0) &amp;" "&amp;VLOOKUP($B70,#REF!,19,0) &amp;" " &amp;VLOOKUP($B70,#REF!,22,0) &amp;" " &amp;VLOOKUP($B70,#REF!,23,0)</f>
        <v>#REF!</v>
      </c>
      <c r="I70" s="60"/>
      <c r="J70" s="60"/>
    </row>
    <row r="71" spans="1:10">
      <c r="A71" s="2"/>
      <c r="B71" s="5"/>
      <c r="C71" s="28" t="e">
        <f>VLOOKUP(B71,#REF!,9,0)</f>
        <v>#REF!</v>
      </c>
      <c r="D71" s="9"/>
      <c r="E71" s="19"/>
      <c r="F71" s="19"/>
      <c r="G71" s="60" t="e">
        <f>VLOOKUP($B71,#REF!,21,0) &amp;" "&amp;VLOOKUP($B71,#REF!,19,0) &amp;" " &amp;VLOOKUP($B71,#REF!,22,0) &amp;" " &amp;VLOOKUP($B71,#REF!,23,0)</f>
        <v>#REF!</v>
      </c>
      <c r="I71" s="60"/>
      <c r="J71" s="60"/>
    </row>
    <row r="72" spans="1:10">
      <c r="A72" s="2"/>
      <c r="B72" s="5"/>
      <c r="C72" s="28" t="e">
        <f>VLOOKUP(B72,#REF!,9,0)</f>
        <v>#REF!</v>
      </c>
      <c r="D72" s="9"/>
      <c r="E72" s="19"/>
      <c r="F72" s="19"/>
      <c r="G72" s="60" t="e">
        <f>VLOOKUP($B72,#REF!,21,0) &amp;" "&amp;VLOOKUP($B72,#REF!,19,0) &amp;" " &amp;VLOOKUP($B72,#REF!,22,0) &amp;" " &amp;VLOOKUP($B72,#REF!,23,0)</f>
        <v>#REF!</v>
      </c>
      <c r="I72" s="60"/>
      <c r="J72" s="60"/>
    </row>
    <row r="73" spans="1:10">
      <c r="A73" s="2"/>
      <c r="B73" s="5"/>
      <c r="C73" s="28" t="e">
        <f>VLOOKUP(B73,#REF!,9,0)</f>
        <v>#REF!</v>
      </c>
      <c r="D73" s="9"/>
      <c r="E73" s="19"/>
      <c r="F73" s="19"/>
      <c r="G73" s="60" t="e">
        <f>VLOOKUP($B73,#REF!,21,0) &amp;" "&amp;VLOOKUP($B73,#REF!,19,0) &amp;" " &amp;VLOOKUP($B73,#REF!,22,0) &amp;" " &amp;VLOOKUP($B73,#REF!,23,0)</f>
        <v>#REF!</v>
      </c>
      <c r="I73" s="60"/>
      <c r="J73" s="60"/>
    </row>
    <row r="74" spans="1:10">
      <c r="A74" s="2"/>
      <c r="B74" s="5"/>
      <c r="C74" s="28" t="e">
        <f>VLOOKUP(B74,#REF!,9,0)</f>
        <v>#REF!</v>
      </c>
      <c r="D74" s="9"/>
      <c r="E74" s="19"/>
      <c r="F74" s="19"/>
      <c r="G74" s="60" t="e">
        <f>VLOOKUP($B74,#REF!,21,0) &amp;" "&amp;VLOOKUP($B74,#REF!,19,0) &amp;" " &amp;VLOOKUP($B74,#REF!,22,0) &amp;" " &amp;VLOOKUP($B74,#REF!,23,0)</f>
        <v>#REF!</v>
      </c>
      <c r="I74" s="60"/>
      <c r="J74" s="60"/>
    </row>
    <row r="75" spans="1:10">
      <c r="A75" s="2"/>
      <c r="B75" s="5"/>
      <c r="C75" s="28" t="e">
        <f>VLOOKUP(B75,#REF!,9,0)</f>
        <v>#REF!</v>
      </c>
      <c r="D75" s="9"/>
      <c r="E75" s="19"/>
      <c r="F75" s="19"/>
      <c r="G75" s="60" t="e">
        <f>VLOOKUP($B75,#REF!,21,0) &amp;" "&amp;VLOOKUP($B75,#REF!,19,0) &amp;" " &amp;VLOOKUP($B75,#REF!,22,0) &amp;" " &amp;VLOOKUP($B75,#REF!,23,0)</f>
        <v>#REF!</v>
      </c>
      <c r="I75" s="60"/>
      <c r="J75" s="60"/>
    </row>
    <row r="76" spans="1:10">
      <c r="A76" s="2"/>
      <c r="B76" s="5"/>
      <c r="C76" s="28" t="e">
        <f>VLOOKUP(B76,#REF!,9,0)</f>
        <v>#REF!</v>
      </c>
      <c r="D76" s="9"/>
      <c r="E76" s="19"/>
      <c r="F76" s="19"/>
      <c r="G76" s="60" t="e">
        <f>VLOOKUP($B76,#REF!,21,0) &amp;" "&amp;VLOOKUP($B76,#REF!,19,0) &amp;" " &amp;VLOOKUP($B76,#REF!,22,0) &amp;" " &amp;VLOOKUP($B76,#REF!,23,0)</f>
        <v>#REF!</v>
      </c>
      <c r="I76" s="60"/>
      <c r="J76" s="60"/>
    </row>
    <row r="77" spans="1:10">
      <c r="A77" s="2"/>
      <c r="B77" s="5"/>
      <c r="C77" s="28" t="e">
        <f>VLOOKUP(B77,#REF!,9,0)</f>
        <v>#REF!</v>
      </c>
      <c r="D77" s="9"/>
      <c r="E77" s="19"/>
      <c r="F77" s="19"/>
      <c r="G77" s="60" t="e">
        <f>VLOOKUP($B77,#REF!,21,0) &amp;" "&amp;VLOOKUP($B77,#REF!,19,0) &amp;" " &amp;VLOOKUP($B77,#REF!,22,0) &amp;" " &amp;VLOOKUP($B77,#REF!,23,0)</f>
        <v>#REF!</v>
      </c>
      <c r="I77" s="60"/>
      <c r="J77" s="60"/>
    </row>
    <row r="78" spans="1:10">
      <c r="A78" s="2"/>
      <c r="B78" s="5"/>
      <c r="C78" s="28" t="e">
        <f>VLOOKUP(B78,#REF!,9,0)</f>
        <v>#REF!</v>
      </c>
      <c r="D78" s="9"/>
      <c r="E78" s="19"/>
      <c r="F78" s="19"/>
      <c r="G78" s="60" t="e">
        <f>VLOOKUP($B78,#REF!,21,0) &amp;" "&amp;VLOOKUP($B78,#REF!,19,0) &amp;" " &amp;VLOOKUP($B78,#REF!,22,0) &amp;" " &amp;VLOOKUP($B78,#REF!,23,0)</f>
        <v>#REF!</v>
      </c>
      <c r="I78" s="60"/>
      <c r="J78" s="60"/>
    </row>
    <row r="79" spans="1:10">
      <c r="A79" s="2"/>
      <c r="B79" s="5"/>
      <c r="C79" s="28" t="e">
        <f>VLOOKUP(B79,#REF!,9,0)</f>
        <v>#REF!</v>
      </c>
      <c r="D79" s="9"/>
      <c r="E79" s="19"/>
      <c r="F79" s="19"/>
      <c r="G79" s="60" t="e">
        <f>VLOOKUP($B79,#REF!,21,0) &amp;" "&amp;VLOOKUP($B79,#REF!,19,0) &amp;" " &amp;VLOOKUP($B79,#REF!,22,0) &amp;" " &amp;VLOOKUP($B79,#REF!,23,0)</f>
        <v>#REF!</v>
      </c>
      <c r="I79" s="60"/>
      <c r="J79" s="60"/>
    </row>
    <row r="80" spans="1:10">
      <c r="A80" s="2"/>
      <c r="B80" s="5"/>
      <c r="C80" s="28" t="e">
        <f>VLOOKUP(B80,#REF!,9,0)</f>
        <v>#REF!</v>
      </c>
      <c r="D80" s="9"/>
      <c r="E80" s="19"/>
      <c r="F80" s="19"/>
      <c r="G80" s="60" t="e">
        <f>VLOOKUP($B80,#REF!,21,0) &amp;" "&amp;VLOOKUP($B80,#REF!,19,0) &amp;" " &amp;VLOOKUP($B80,#REF!,22,0) &amp;" " &amp;VLOOKUP($B80,#REF!,23,0)</f>
        <v>#REF!</v>
      </c>
      <c r="I80" s="60"/>
      <c r="J80" s="60"/>
    </row>
    <row r="81" spans="1:10">
      <c r="A81" s="2"/>
      <c r="B81" s="5"/>
      <c r="C81" s="28" t="e">
        <f>VLOOKUP(B81,#REF!,9,0)</f>
        <v>#REF!</v>
      </c>
      <c r="D81" s="9"/>
      <c r="E81" s="19"/>
      <c r="F81" s="19"/>
      <c r="G81" s="60" t="e">
        <f>VLOOKUP($B81,#REF!,21,0) &amp;" "&amp;VLOOKUP($B81,#REF!,19,0) &amp;" " &amp;VLOOKUP($B81,#REF!,22,0) &amp;" " &amp;VLOOKUP($B81,#REF!,23,0)</f>
        <v>#REF!</v>
      </c>
      <c r="I81" s="60"/>
      <c r="J81" s="60"/>
    </row>
    <row r="82" spans="1:10">
      <c r="A82" s="2"/>
      <c r="B82" s="5"/>
      <c r="C82" s="28" t="e">
        <f>VLOOKUP(B82,#REF!,9,0)</f>
        <v>#REF!</v>
      </c>
      <c r="D82" s="9"/>
      <c r="E82" s="19"/>
      <c r="F82" s="19"/>
      <c r="G82" s="60" t="e">
        <f>VLOOKUP($B82,#REF!,21,0) &amp;" "&amp;VLOOKUP($B82,#REF!,19,0) &amp;" " &amp;VLOOKUP($B82,#REF!,22,0) &amp;" " &amp;VLOOKUP($B82,#REF!,23,0)</f>
        <v>#REF!</v>
      </c>
      <c r="I82" s="60"/>
      <c r="J82" s="60"/>
    </row>
    <row r="83" spans="1:10">
      <c r="A83" s="2"/>
      <c r="B83" s="5"/>
      <c r="C83" s="28" t="e">
        <f>VLOOKUP(B83,#REF!,9,0)</f>
        <v>#REF!</v>
      </c>
      <c r="D83" s="9"/>
      <c r="E83" s="19"/>
      <c r="F83" s="19"/>
      <c r="G83" s="60" t="e">
        <f>VLOOKUP($B83,#REF!,21,0) &amp;" "&amp;VLOOKUP($B83,#REF!,19,0) &amp;" " &amp;VLOOKUP($B83,#REF!,22,0) &amp;" " &amp;VLOOKUP($B83,#REF!,23,0)</f>
        <v>#REF!</v>
      </c>
      <c r="I83" s="60"/>
      <c r="J83" s="60"/>
    </row>
    <row r="84" spans="1:10">
      <c r="A84" s="2"/>
      <c r="B84" s="5"/>
      <c r="C84" s="28" t="e">
        <f>VLOOKUP(B84,#REF!,9,0)</f>
        <v>#REF!</v>
      </c>
      <c r="D84" s="9"/>
      <c r="E84" s="19"/>
      <c r="F84" s="19"/>
      <c r="G84" s="60" t="e">
        <f>VLOOKUP($B84,#REF!,21,0) &amp;" "&amp;VLOOKUP($B84,#REF!,19,0) &amp;" " &amp;VLOOKUP($B84,#REF!,22,0) &amp;" " &amp;VLOOKUP($B84,#REF!,23,0)</f>
        <v>#REF!</v>
      </c>
      <c r="I84" s="60"/>
      <c r="J84" s="60"/>
    </row>
    <row r="85" spans="1:10">
      <c r="A85" s="2"/>
      <c r="B85" s="5"/>
      <c r="C85" s="28" t="e">
        <f>VLOOKUP(B85,#REF!,9,0)</f>
        <v>#REF!</v>
      </c>
      <c r="D85" s="9"/>
      <c r="E85" s="19"/>
      <c r="F85" s="19"/>
      <c r="G85" s="60" t="e">
        <f>VLOOKUP($B85,#REF!,21,0) &amp;" "&amp;VLOOKUP($B85,#REF!,19,0) &amp;" " &amp;VLOOKUP($B85,#REF!,22,0) &amp;" " &amp;VLOOKUP($B85,#REF!,23,0)</f>
        <v>#REF!</v>
      </c>
      <c r="I85" s="60"/>
      <c r="J85" s="60"/>
    </row>
    <row r="86" spans="1:10">
      <c r="A86" s="2"/>
      <c r="B86" s="5"/>
      <c r="C86" s="28" t="e">
        <f>VLOOKUP(B86,#REF!,9,0)</f>
        <v>#REF!</v>
      </c>
      <c r="D86" s="9"/>
      <c r="E86" s="19"/>
      <c r="F86" s="19"/>
      <c r="G86" s="60" t="e">
        <f>VLOOKUP($B86,#REF!,21,0) &amp;" "&amp;VLOOKUP($B86,#REF!,19,0) &amp;" " &amp;VLOOKUP($B86,#REF!,22,0) &amp;" " &amp;VLOOKUP($B86,#REF!,23,0)</f>
        <v>#REF!</v>
      </c>
      <c r="I86" s="60"/>
      <c r="J86" s="60"/>
    </row>
    <row r="87" spans="1:10">
      <c r="A87" s="2"/>
      <c r="B87" s="5"/>
      <c r="C87" s="28" t="e">
        <f>VLOOKUP(B87,#REF!,9,0)</f>
        <v>#REF!</v>
      </c>
      <c r="D87" s="9"/>
      <c r="E87" s="19"/>
      <c r="F87" s="19"/>
      <c r="G87" s="60" t="e">
        <f>VLOOKUP($B87,#REF!,21,0) &amp;" "&amp;VLOOKUP($B87,#REF!,19,0) &amp;" " &amp;VLOOKUP($B87,#REF!,22,0) &amp;" " &amp;VLOOKUP($B87,#REF!,23,0)</f>
        <v>#REF!</v>
      </c>
      <c r="I87" s="60"/>
      <c r="J87" s="60"/>
    </row>
    <row r="88" spans="1:10">
      <c r="A88" s="2"/>
      <c r="B88" s="5"/>
      <c r="C88" s="28" t="e">
        <f>VLOOKUP(B88,#REF!,9,0)</f>
        <v>#REF!</v>
      </c>
      <c r="D88" s="9"/>
      <c r="E88" s="19"/>
      <c r="F88" s="19"/>
      <c r="G88" s="60" t="e">
        <f>VLOOKUP($B88,#REF!,21,0) &amp;" "&amp;VLOOKUP($B88,#REF!,19,0) &amp;" " &amp;VLOOKUP($B88,#REF!,22,0) &amp;" " &amp;VLOOKUP($B88,#REF!,23,0)</f>
        <v>#REF!</v>
      </c>
      <c r="I88" s="60"/>
      <c r="J88" s="60"/>
    </row>
    <row r="89" spans="1:10">
      <c r="A89" s="2"/>
      <c r="B89" s="5"/>
      <c r="C89" s="28" t="e">
        <f>VLOOKUP(B89,#REF!,9,0)</f>
        <v>#REF!</v>
      </c>
      <c r="D89" s="9"/>
      <c r="E89" s="19"/>
      <c r="F89" s="19"/>
      <c r="G89" s="60" t="e">
        <f>VLOOKUP($B89,#REF!,21,0) &amp;" "&amp;VLOOKUP($B89,#REF!,19,0) &amp;" " &amp;VLOOKUP($B89,#REF!,22,0) &amp;" " &amp;VLOOKUP($B89,#REF!,23,0)</f>
        <v>#REF!</v>
      </c>
      <c r="I89" s="60"/>
      <c r="J89" s="60"/>
    </row>
    <row r="90" spans="1:10">
      <c r="A90" s="2"/>
      <c r="B90" s="5"/>
      <c r="C90" s="28" t="e">
        <f>VLOOKUP(B90,#REF!,9,0)</f>
        <v>#REF!</v>
      </c>
      <c r="D90" s="9"/>
      <c r="E90" s="19"/>
      <c r="F90" s="19"/>
      <c r="G90" s="60" t="e">
        <f>VLOOKUP($B90,#REF!,21,0) &amp;" "&amp;VLOOKUP($B90,#REF!,19,0) &amp;" " &amp;VLOOKUP($B90,#REF!,22,0) &amp;" " &amp;VLOOKUP($B90,#REF!,23,0)</f>
        <v>#REF!</v>
      </c>
      <c r="I90" s="60"/>
      <c r="J90" s="60"/>
    </row>
    <row r="91" spans="1:10">
      <c r="A91" s="2"/>
      <c r="B91" s="5"/>
      <c r="C91" s="28" t="e">
        <f>VLOOKUP(B91,#REF!,9,0)</f>
        <v>#REF!</v>
      </c>
      <c r="D91" s="9"/>
      <c r="E91" s="19"/>
      <c r="F91" s="19"/>
      <c r="G91" s="60" t="e">
        <f>VLOOKUP($B91,#REF!,21,0) &amp;" "&amp;VLOOKUP($B91,#REF!,19,0) &amp;" " &amp;VLOOKUP($B91,#REF!,22,0) &amp;" " &amp;VLOOKUP($B91,#REF!,23,0)</f>
        <v>#REF!</v>
      </c>
      <c r="I91" s="60"/>
      <c r="J91" s="60"/>
    </row>
    <row r="92" spans="1:10">
      <c r="A92" s="2"/>
      <c r="B92" s="5"/>
      <c r="C92" s="28" t="e">
        <f>VLOOKUP(B92,#REF!,9,0)</f>
        <v>#REF!</v>
      </c>
      <c r="D92" s="9"/>
      <c r="E92" s="19"/>
      <c r="F92" s="19"/>
      <c r="G92" s="60" t="e">
        <f>VLOOKUP($B92,#REF!,21,0) &amp;" "&amp;VLOOKUP($B92,#REF!,19,0) &amp;" " &amp;VLOOKUP($B92,#REF!,22,0) &amp;" " &amp;VLOOKUP($B92,#REF!,23,0)</f>
        <v>#REF!</v>
      </c>
      <c r="I92" s="60"/>
      <c r="J92" s="60"/>
    </row>
    <row r="93" spans="1:10">
      <c r="A93" s="2"/>
      <c r="B93" s="5"/>
      <c r="C93" s="28" t="e">
        <f>VLOOKUP(B93,#REF!,9,0)</f>
        <v>#REF!</v>
      </c>
      <c r="D93" s="9"/>
      <c r="E93" s="19"/>
      <c r="F93" s="19"/>
      <c r="G93" s="60" t="e">
        <f>VLOOKUP($B93,#REF!,21,0) &amp;" "&amp;VLOOKUP($B93,#REF!,19,0) &amp;" " &amp;VLOOKUP($B93,#REF!,22,0) &amp;" " &amp;VLOOKUP($B93,#REF!,23,0)</f>
        <v>#REF!</v>
      </c>
      <c r="I93" s="60"/>
      <c r="J93" s="60"/>
    </row>
    <row r="94" spans="1:10">
      <c r="A94" s="2"/>
      <c r="B94" s="5"/>
      <c r="C94" s="28" t="e">
        <f>VLOOKUP(B94,#REF!,9,0)</f>
        <v>#REF!</v>
      </c>
      <c r="D94" s="9"/>
      <c r="E94" s="19"/>
      <c r="F94" s="19"/>
      <c r="G94" s="60" t="e">
        <f>VLOOKUP($B94,#REF!,21,0) &amp;" "&amp;VLOOKUP($B94,#REF!,19,0) &amp;" " &amp;VLOOKUP($B94,#REF!,22,0) &amp;" " &amp;VLOOKUP($B94,#REF!,23,0)</f>
        <v>#REF!</v>
      </c>
      <c r="I94" s="60"/>
      <c r="J94" s="60"/>
    </row>
    <row r="95" spans="1:10">
      <c r="A95" s="2"/>
      <c r="B95" s="5"/>
      <c r="C95" s="28" t="e">
        <f>VLOOKUP(B95,#REF!,9,0)</f>
        <v>#REF!</v>
      </c>
      <c r="D95" s="9"/>
      <c r="E95" s="19"/>
      <c r="F95" s="19"/>
      <c r="G95" s="60" t="e">
        <f>VLOOKUP($B95,#REF!,21,0) &amp;" "&amp;VLOOKUP($B95,#REF!,19,0) &amp;" " &amp;VLOOKUP($B95,#REF!,22,0) &amp;" " &amp;VLOOKUP($B95,#REF!,23,0)</f>
        <v>#REF!</v>
      </c>
      <c r="I95" s="60"/>
      <c r="J95" s="60"/>
    </row>
    <row r="96" spans="1:10">
      <c r="A96" s="2"/>
      <c r="B96" s="5"/>
      <c r="C96" s="28" t="e">
        <f>VLOOKUP(B96,#REF!,9,0)</f>
        <v>#REF!</v>
      </c>
      <c r="D96" s="9"/>
      <c r="E96" s="19"/>
      <c r="F96" s="19"/>
      <c r="G96" s="60" t="e">
        <f>VLOOKUP($B96,#REF!,21,0) &amp;" "&amp;VLOOKUP($B96,#REF!,19,0) &amp;" " &amp;VLOOKUP($B96,#REF!,22,0) &amp;" " &amp;VLOOKUP($B96,#REF!,23,0)</f>
        <v>#REF!</v>
      </c>
      <c r="I96" s="60"/>
      <c r="J96" s="60"/>
    </row>
    <row r="97" spans="1:10">
      <c r="A97" s="2"/>
      <c r="B97" s="5"/>
      <c r="C97" s="28" t="e">
        <f>VLOOKUP(B97,#REF!,9,0)</f>
        <v>#REF!</v>
      </c>
      <c r="D97" s="9"/>
      <c r="E97" s="19"/>
      <c r="F97" s="19"/>
      <c r="G97" s="60" t="e">
        <f>VLOOKUP($B97,#REF!,21,0) &amp;" "&amp;VLOOKUP($B97,#REF!,19,0) &amp;" " &amp;VLOOKUP($B97,#REF!,22,0) &amp;" " &amp;VLOOKUP($B97,#REF!,23,0)</f>
        <v>#REF!</v>
      </c>
      <c r="I97" s="60"/>
      <c r="J97" s="60"/>
    </row>
    <row r="98" spans="1:10">
      <c r="A98" s="2"/>
      <c r="B98" s="5"/>
      <c r="C98" s="28" t="e">
        <f>VLOOKUP(B98,#REF!,9,0)</f>
        <v>#REF!</v>
      </c>
      <c r="D98" s="9"/>
      <c r="E98" s="19"/>
      <c r="F98" s="19"/>
      <c r="G98" s="60" t="e">
        <f>VLOOKUP($B98,#REF!,21,0) &amp;" "&amp;VLOOKUP($B98,#REF!,19,0) &amp;" " &amp;VLOOKUP($B98,#REF!,22,0) &amp;" " &amp;VLOOKUP($B98,#REF!,23,0)</f>
        <v>#REF!</v>
      </c>
      <c r="I98" s="60"/>
      <c r="J98" s="60"/>
    </row>
    <row r="99" spans="1:10">
      <c r="A99" s="2"/>
      <c r="B99" s="5"/>
      <c r="C99" s="28" t="e">
        <f>VLOOKUP(B99,#REF!,9,0)</f>
        <v>#REF!</v>
      </c>
      <c r="D99" s="9"/>
      <c r="E99" s="19"/>
      <c r="F99" s="19"/>
      <c r="G99" s="60" t="e">
        <f>VLOOKUP($B99,#REF!,21,0) &amp;" "&amp;VLOOKUP($B99,#REF!,19,0) &amp;" " &amp;VLOOKUP($B99,#REF!,22,0) &amp;" " &amp;VLOOKUP($B99,#REF!,23,0)</f>
        <v>#REF!</v>
      </c>
      <c r="I99" s="60"/>
      <c r="J99" s="60"/>
    </row>
    <row r="100" spans="1:10">
      <c r="A100" s="2"/>
      <c r="B100" s="5"/>
      <c r="C100" s="28" t="e">
        <f>VLOOKUP(B100,#REF!,9,0)</f>
        <v>#REF!</v>
      </c>
      <c r="D100" s="9"/>
      <c r="E100" s="19"/>
      <c r="F100" s="19"/>
      <c r="G100" s="60" t="e">
        <f>VLOOKUP($B100,#REF!,21,0) &amp;" "&amp;VLOOKUP($B100,#REF!,19,0) &amp;" " &amp;VLOOKUP($B100,#REF!,22,0) &amp;" " &amp;VLOOKUP($B100,#REF!,23,0)</f>
        <v>#REF!</v>
      </c>
      <c r="I100" s="60"/>
      <c r="J100" s="60"/>
    </row>
    <row r="101" spans="1:10">
      <c r="A101" s="2"/>
      <c r="B101" s="5"/>
      <c r="C101" s="28" t="e">
        <f>VLOOKUP(B101,#REF!,9,0)</f>
        <v>#REF!</v>
      </c>
      <c r="D101" s="9"/>
      <c r="E101" s="19"/>
      <c r="F101" s="19"/>
      <c r="G101" s="60" t="e">
        <f>VLOOKUP($B101,#REF!,21,0) &amp;" "&amp;VLOOKUP($B101,#REF!,19,0) &amp;" " &amp;VLOOKUP($B101,#REF!,22,0) &amp;" " &amp;VLOOKUP($B101,#REF!,23,0)</f>
        <v>#REF!</v>
      </c>
      <c r="I101" s="60"/>
      <c r="J101" s="60"/>
    </row>
    <row r="102" spans="1:10">
      <c r="A102" s="2"/>
      <c r="B102" s="5"/>
      <c r="C102" s="28" t="e">
        <f>VLOOKUP(B102,#REF!,9,0)</f>
        <v>#REF!</v>
      </c>
      <c r="D102" s="9"/>
      <c r="E102" s="19"/>
      <c r="F102" s="19"/>
      <c r="G102" s="60" t="e">
        <f>VLOOKUP($B102,#REF!,21,0) &amp;" "&amp;VLOOKUP($B102,#REF!,19,0) &amp;" " &amp;VLOOKUP($B102,#REF!,22,0) &amp;" " &amp;VLOOKUP($B102,#REF!,23,0)</f>
        <v>#REF!</v>
      </c>
      <c r="I102" s="60"/>
      <c r="J102" s="60"/>
    </row>
    <row r="103" spans="1:10">
      <c r="A103" s="2"/>
      <c r="B103" s="5"/>
      <c r="C103" s="28" t="e">
        <f>VLOOKUP(B103,#REF!,9,0)</f>
        <v>#REF!</v>
      </c>
      <c r="D103" s="9"/>
      <c r="E103" s="19"/>
      <c r="F103" s="19"/>
      <c r="G103" s="60" t="e">
        <f>VLOOKUP($B103,#REF!,21,0) &amp;" "&amp;VLOOKUP($B103,#REF!,19,0) &amp;" " &amp;VLOOKUP($B103,#REF!,22,0) &amp;" " &amp;VLOOKUP($B103,#REF!,23,0)</f>
        <v>#REF!</v>
      </c>
      <c r="I103" s="60"/>
      <c r="J103" s="60"/>
    </row>
    <row r="104" spans="1:10">
      <c r="A104" s="2"/>
      <c r="B104" s="5"/>
      <c r="C104" s="28" t="e">
        <f>VLOOKUP(B104,#REF!,9,0)</f>
        <v>#REF!</v>
      </c>
      <c r="D104" s="9"/>
      <c r="E104" s="19"/>
      <c r="F104" s="19"/>
      <c r="G104" s="60" t="e">
        <f>VLOOKUP($B104,#REF!,21,0) &amp;" "&amp;VLOOKUP($B104,#REF!,19,0) &amp;" " &amp;VLOOKUP($B104,#REF!,22,0) &amp;" " &amp;VLOOKUP($B104,#REF!,23,0)</f>
        <v>#REF!</v>
      </c>
      <c r="I104" s="60"/>
      <c r="J104" s="60"/>
    </row>
    <row r="105" spans="1:10">
      <c r="A105" s="2"/>
      <c r="B105" s="5"/>
      <c r="C105" s="28" t="e">
        <f>VLOOKUP(B105,#REF!,9,0)</f>
        <v>#REF!</v>
      </c>
      <c r="D105" s="9"/>
      <c r="E105" s="19"/>
      <c r="F105" s="19"/>
      <c r="G105" s="60" t="e">
        <f>VLOOKUP($B105,#REF!,21,0) &amp;" "&amp;VLOOKUP($B105,#REF!,19,0) &amp;" " &amp;VLOOKUP($B105,#REF!,22,0) &amp;" " &amp;VLOOKUP($B105,#REF!,23,0)</f>
        <v>#REF!</v>
      </c>
      <c r="I105" s="60"/>
      <c r="J105" s="60"/>
    </row>
    <row r="106" spans="1:10">
      <c r="A106" s="2"/>
      <c r="B106" s="5"/>
      <c r="C106" s="28" t="e">
        <f>VLOOKUP(B106,#REF!,9,0)</f>
        <v>#REF!</v>
      </c>
      <c r="D106" s="9"/>
      <c r="E106" s="19"/>
      <c r="F106" s="19"/>
      <c r="G106" s="60" t="e">
        <f>VLOOKUP($B106,#REF!,21,0) &amp;" "&amp;VLOOKUP($B106,#REF!,19,0) &amp;" " &amp;VLOOKUP($B106,#REF!,22,0) &amp;" " &amp;VLOOKUP($B106,#REF!,23,0)</f>
        <v>#REF!</v>
      </c>
      <c r="I106" s="60"/>
      <c r="J106" s="60"/>
    </row>
    <row r="107" spans="1:10">
      <c r="A107" s="2"/>
      <c r="B107" s="5"/>
      <c r="C107" s="28" t="e">
        <f>VLOOKUP(B107,#REF!,9,0)</f>
        <v>#REF!</v>
      </c>
      <c r="D107" s="9"/>
      <c r="E107" s="19"/>
      <c r="F107" s="19"/>
      <c r="G107" s="60" t="e">
        <f>VLOOKUP($B107,#REF!,21,0) &amp;" "&amp;VLOOKUP($B107,#REF!,19,0) &amp;" " &amp;VLOOKUP($B107,#REF!,22,0) &amp;" " &amp;VLOOKUP($B107,#REF!,23,0)</f>
        <v>#REF!</v>
      </c>
      <c r="I107" s="60"/>
      <c r="J107" s="60"/>
    </row>
    <row r="108" spans="1:10">
      <c r="J108" s="25" t="s">
        <v>23</v>
      </c>
    </row>
    <row r="109" spans="1:10">
      <c r="J109" s="12" t="s">
        <v>4</v>
      </c>
    </row>
    <row r="110" spans="1:10" ht="25.5">
      <c r="J110" s="12" t="s">
        <v>5</v>
      </c>
    </row>
    <row r="111" spans="1:10">
      <c r="J111" s="12" t="s">
        <v>6</v>
      </c>
    </row>
    <row r="112" spans="1:10" ht="25.5">
      <c r="J112" s="12" t="s">
        <v>7</v>
      </c>
    </row>
    <row r="113" spans="1:10">
      <c r="A113" s="17"/>
      <c r="B113" s="17"/>
      <c r="C113" s="7"/>
      <c r="D113" s="17"/>
      <c r="E113" s="17"/>
      <c r="F113" s="17"/>
      <c r="G113" s="17"/>
      <c r="I113" s="17"/>
      <c r="J113" s="12" t="s">
        <v>8</v>
      </c>
    </row>
    <row r="114" spans="1:10">
      <c r="A114" s="17"/>
      <c r="B114" s="17"/>
      <c r="C114" s="7"/>
      <c r="D114" s="17"/>
      <c r="E114" s="17"/>
      <c r="F114" s="17"/>
      <c r="G114" s="17"/>
      <c r="I114" s="17"/>
      <c r="J114" s="12" t="s">
        <v>9</v>
      </c>
    </row>
    <row r="115" spans="1:10" ht="25.5">
      <c r="A115" s="17"/>
      <c r="B115" s="17"/>
      <c r="C115" s="7"/>
      <c r="D115" s="17"/>
      <c r="E115" s="17"/>
      <c r="F115" s="17"/>
      <c r="G115" s="17"/>
      <c r="I115" s="17"/>
      <c r="J115" s="13" t="s">
        <v>10</v>
      </c>
    </row>
    <row r="116" spans="1:10">
      <c r="A116" s="17"/>
      <c r="B116" s="17"/>
      <c r="C116" s="7"/>
      <c r="D116" s="17"/>
      <c r="E116" s="17"/>
      <c r="F116" s="17"/>
      <c r="G116" s="17"/>
      <c r="I116" s="17"/>
      <c r="J116" s="13" t="s">
        <v>11</v>
      </c>
    </row>
    <row r="117" spans="1:10">
      <c r="A117" s="17"/>
      <c r="B117" s="17"/>
      <c r="C117" s="7"/>
      <c r="D117" s="17"/>
      <c r="E117" s="17"/>
      <c r="F117" s="17"/>
      <c r="G117" s="17"/>
      <c r="I117" s="17"/>
      <c r="J117" s="24" t="s">
        <v>35</v>
      </c>
    </row>
    <row r="118" spans="1:10">
      <c r="A118" s="17"/>
      <c r="B118" s="17"/>
      <c r="C118" s="7"/>
      <c r="D118" s="17"/>
      <c r="E118" s="17"/>
      <c r="F118" s="17"/>
      <c r="G118" s="17"/>
      <c r="I118" s="17"/>
      <c r="J118" s="12" t="s">
        <v>12</v>
      </c>
    </row>
    <row r="119" spans="1:10" ht="25.5">
      <c r="A119" s="17"/>
      <c r="B119" s="17"/>
      <c r="C119" s="7"/>
      <c r="D119" s="17"/>
      <c r="E119" s="17"/>
      <c r="F119" s="17"/>
      <c r="G119" s="17"/>
      <c r="I119" s="17"/>
      <c r="J119" s="12" t="s">
        <v>36</v>
      </c>
    </row>
    <row r="120" spans="1:10">
      <c r="A120" s="17"/>
      <c r="B120" s="17"/>
      <c r="C120" s="7"/>
      <c r="D120" s="17"/>
      <c r="E120" s="17"/>
      <c r="F120" s="17"/>
      <c r="G120" s="17"/>
      <c r="I120" s="17"/>
      <c r="J120" s="14" t="s">
        <v>13</v>
      </c>
    </row>
    <row r="121" spans="1:10" ht="25.5">
      <c r="A121" s="17"/>
      <c r="B121" s="17"/>
      <c r="C121" s="7"/>
      <c r="D121" s="17"/>
      <c r="E121" s="17"/>
      <c r="F121" s="17"/>
      <c r="G121" s="17"/>
      <c r="I121" s="17"/>
      <c r="J121" s="14" t="s">
        <v>24</v>
      </c>
    </row>
    <row r="122" spans="1:10" ht="38.25">
      <c r="A122" s="17"/>
      <c r="B122" s="17"/>
      <c r="C122" s="7"/>
      <c r="D122" s="17"/>
      <c r="E122" s="17"/>
      <c r="F122" s="17"/>
      <c r="G122" s="17"/>
      <c r="I122" s="17"/>
      <c r="J122" s="14" t="s">
        <v>14</v>
      </c>
    </row>
    <row r="123" spans="1:10">
      <c r="A123" s="17"/>
      <c r="B123" s="17"/>
      <c r="C123" s="7"/>
      <c r="D123" s="17"/>
      <c r="E123" s="17"/>
      <c r="F123" s="17"/>
      <c r="G123" s="17"/>
      <c r="I123" s="17"/>
      <c r="J123" s="14" t="s">
        <v>15</v>
      </c>
    </row>
    <row r="124" spans="1:10" ht="38.25">
      <c r="A124" s="17"/>
      <c r="B124" s="17"/>
      <c r="C124" s="7"/>
      <c r="D124" s="17"/>
      <c r="E124" s="17"/>
      <c r="F124" s="17"/>
      <c r="G124" s="17"/>
      <c r="I124" s="17"/>
      <c r="J124" s="14" t="s">
        <v>16</v>
      </c>
    </row>
    <row r="125" spans="1:10" ht="25.5">
      <c r="A125" s="17"/>
      <c r="B125" s="17"/>
      <c r="C125" s="7"/>
      <c r="D125" s="17"/>
      <c r="E125" s="17"/>
      <c r="F125" s="17"/>
      <c r="G125" s="17"/>
      <c r="I125" s="17"/>
      <c r="J125" s="14" t="s">
        <v>17</v>
      </c>
    </row>
    <row r="126" spans="1:10" ht="25.5">
      <c r="A126" s="17"/>
      <c r="B126" s="17"/>
      <c r="C126" s="7"/>
      <c r="D126" s="17"/>
      <c r="E126" s="17"/>
      <c r="F126" s="17"/>
      <c r="G126" s="17"/>
      <c r="I126" s="17"/>
      <c r="J126" s="14" t="s">
        <v>34</v>
      </c>
    </row>
    <row r="127" spans="1:10">
      <c r="A127" s="17"/>
      <c r="B127" s="17"/>
      <c r="C127" s="7"/>
      <c r="D127" s="17"/>
      <c r="E127" s="17"/>
      <c r="F127" s="17"/>
      <c r="G127" s="17"/>
      <c r="I127" s="17"/>
      <c r="J127" s="14" t="s">
        <v>40</v>
      </c>
    </row>
    <row r="128" spans="1:10" ht="25.5">
      <c r="A128" s="17"/>
      <c r="B128" s="17"/>
      <c r="C128" s="7"/>
      <c r="D128" s="17"/>
      <c r="E128" s="17"/>
      <c r="F128" s="17"/>
      <c r="G128" s="17"/>
      <c r="I128" s="17"/>
      <c r="J128" s="14" t="s">
        <v>41</v>
      </c>
    </row>
    <row r="129" spans="1:10">
      <c r="A129" s="17"/>
      <c r="B129" s="17"/>
      <c r="C129" s="7"/>
      <c r="D129" s="17"/>
      <c r="E129" s="17"/>
      <c r="F129" s="17"/>
      <c r="G129" s="17"/>
      <c r="I129" s="17"/>
      <c r="J129" s="14" t="s">
        <v>18</v>
      </c>
    </row>
    <row r="130" spans="1:10" ht="25.5">
      <c r="A130" s="17"/>
      <c r="B130" s="17"/>
      <c r="C130" s="7"/>
      <c r="D130" s="17"/>
      <c r="E130" s="17"/>
      <c r="F130" s="17"/>
      <c r="G130" s="17"/>
      <c r="I130" s="17"/>
      <c r="J130" s="12" t="s">
        <v>19</v>
      </c>
    </row>
    <row r="131" spans="1:10" ht="25.5">
      <c r="A131" s="17"/>
      <c r="B131" s="17"/>
      <c r="C131" s="7"/>
      <c r="D131" s="17"/>
      <c r="E131" s="17"/>
      <c r="F131" s="17"/>
      <c r="G131" s="17"/>
      <c r="I131" s="17"/>
      <c r="J131" s="12" t="s">
        <v>39</v>
      </c>
    </row>
    <row r="132" spans="1:10">
      <c r="A132" s="17"/>
      <c r="B132" s="17"/>
      <c r="C132" s="7"/>
      <c r="D132" s="17"/>
      <c r="E132" s="17"/>
      <c r="F132" s="17"/>
      <c r="G132" s="17"/>
      <c r="I132" s="17"/>
      <c r="J132" s="13" t="s">
        <v>20</v>
      </c>
    </row>
    <row r="133" spans="1:10">
      <c r="A133" s="17"/>
      <c r="B133" s="17"/>
      <c r="C133" s="7"/>
      <c r="D133" s="17"/>
      <c r="E133" s="17"/>
      <c r="F133" s="17"/>
      <c r="G133" s="17"/>
      <c r="I133" s="17"/>
      <c r="J133" s="15" t="s">
        <v>21</v>
      </c>
    </row>
    <row r="134" spans="1:10">
      <c r="A134" s="17"/>
      <c r="B134" s="17"/>
      <c r="C134" s="7"/>
      <c r="D134" s="17"/>
      <c r="E134" s="17"/>
      <c r="F134" s="17"/>
      <c r="G134" s="17"/>
      <c r="I134" s="17"/>
      <c r="J134" s="14" t="s">
        <v>18</v>
      </c>
    </row>
    <row r="135" spans="1:10">
      <c r="A135" s="17"/>
      <c r="B135" s="17"/>
      <c r="C135" s="7"/>
      <c r="D135" s="17"/>
      <c r="E135" s="17"/>
      <c r="F135" s="17"/>
      <c r="G135" s="17"/>
      <c r="I135" s="17"/>
      <c r="J135" s="14" t="s">
        <v>22</v>
      </c>
    </row>
    <row r="136" spans="1:10" ht="30">
      <c r="A136" s="17"/>
      <c r="B136" s="17"/>
      <c r="C136" s="7"/>
      <c r="D136" s="17"/>
      <c r="E136" s="17"/>
      <c r="F136" s="17"/>
      <c r="G136" s="17"/>
      <c r="I136" s="17"/>
      <c r="J136" s="24" t="s">
        <v>25</v>
      </c>
    </row>
  </sheetData>
  <mergeCells count="28">
    <mergeCell ref="D19:E19"/>
    <mergeCell ref="F19:G19"/>
    <mergeCell ref="D16:E16"/>
    <mergeCell ref="F16:G16"/>
    <mergeCell ref="D17:E17"/>
    <mergeCell ref="F17:G17"/>
    <mergeCell ref="D18:E18"/>
    <mergeCell ref="F18:G18"/>
    <mergeCell ref="D13:E13"/>
    <mergeCell ref="F13:G13"/>
    <mergeCell ref="H13:I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E2:G2"/>
    <mergeCell ref="D7:E7"/>
    <mergeCell ref="F7:G7"/>
    <mergeCell ref="D8:E8"/>
    <mergeCell ref="F8:G8"/>
    <mergeCell ref="D9:E9"/>
    <mergeCell ref="F9:G9"/>
  </mergeCells>
  <dataValidations count="1">
    <dataValidation type="list" allowBlank="1" showInputMessage="1" showErrorMessage="1" sqref="J1:J6 J9:J107 I11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5" zoomScale="115" zoomScaleSheetLayoutView="115" workbookViewId="0">
      <selection activeCell="I12" sqref="I12"/>
    </sheetView>
  </sheetViews>
  <sheetFormatPr defaultRowHeight="15"/>
  <cols>
    <col min="1" max="1" width="4.42578125" style="6" customWidth="1"/>
    <col min="2" max="2" width="19.28515625" style="7" customWidth="1"/>
    <col min="3" max="3" width="18.85546875" style="11" customWidth="1"/>
    <col min="4" max="4" width="12" style="11" customWidth="1"/>
    <col min="5" max="5" width="10.85546875" style="24" customWidth="1"/>
    <col min="6" max="6" width="10.5703125" style="24" customWidth="1"/>
    <col min="7" max="7" width="16.42578125" style="24" customWidth="1"/>
    <col min="8" max="8" width="27.42578125" style="17" customWidth="1"/>
    <col min="9" max="9" width="34.7109375" style="24" customWidth="1"/>
    <col min="10" max="10" width="30" style="24" customWidth="1"/>
    <col min="11" max="16384" width="9.140625" style="17"/>
  </cols>
  <sheetData>
    <row r="1" spans="1:18" s="1" customFormat="1" ht="15.75" hidden="1">
      <c r="A1" s="29"/>
      <c r="B1" s="30"/>
      <c r="C1" s="62"/>
      <c r="D1" s="31"/>
      <c r="E1" s="32"/>
      <c r="F1" s="32"/>
      <c r="G1" s="124"/>
      <c r="I1" s="16" t="s">
        <v>26</v>
      </c>
      <c r="J1" s="16"/>
    </row>
    <row r="2" spans="1:18" ht="15.75">
      <c r="A2" s="29"/>
      <c r="B2" s="30"/>
      <c r="C2" s="62"/>
      <c r="D2" s="31"/>
      <c r="E2" s="138"/>
      <c r="F2" s="138"/>
      <c r="G2" s="138"/>
      <c r="I2" s="16"/>
      <c r="J2" s="16"/>
    </row>
    <row r="3" spans="1:18" ht="15.75">
      <c r="A3" s="29"/>
      <c r="B3" s="30"/>
      <c r="C3" s="62"/>
      <c r="D3" s="34" t="s">
        <v>28</v>
      </c>
      <c r="E3" s="108" t="s">
        <v>37</v>
      </c>
      <c r="F3" s="36"/>
      <c r="G3" s="36"/>
      <c r="I3" s="16"/>
      <c r="J3" s="16"/>
    </row>
    <row r="4" spans="1:18" ht="15.75">
      <c r="A4" s="29"/>
      <c r="B4" s="30"/>
      <c r="C4" s="62"/>
      <c r="D4" s="31"/>
      <c r="E4" s="37" t="s">
        <v>159</v>
      </c>
      <c r="F4" s="36"/>
      <c r="G4" s="36"/>
      <c r="I4" s="16"/>
      <c r="J4" s="16"/>
    </row>
    <row r="5" spans="1:18" ht="17.25" customHeight="1">
      <c r="A5" s="29"/>
      <c r="B5" s="30"/>
      <c r="C5" s="62"/>
      <c r="D5" s="31"/>
      <c r="E5" s="37" t="s">
        <v>160</v>
      </c>
      <c r="F5" s="36"/>
      <c r="G5" s="36"/>
      <c r="H5" s="17" t="s">
        <v>83</v>
      </c>
      <c r="I5" s="16" t="s">
        <v>84</v>
      </c>
      <c r="J5" s="16" t="s">
        <v>13</v>
      </c>
    </row>
    <row r="6" spans="1:18" ht="15.75">
      <c r="A6" s="39"/>
      <c r="B6" s="40"/>
      <c r="C6" s="63"/>
      <c r="D6" s="41"/>
      <c r="E6" s="42"/>
      <c r="F6" s="42"/>
      <c r="G6" s="43"/>
      <c r="I6" s="18"/>
      <c r="J6" s="18"/>
    </row>
    <row r="7" spans="1:18" s="1" customFormat="1" ht="15.75">
      <c r="A7" s="44" t="s">
        <v>38</v>
      </c>
      <c r="B7" s="44" t="s">
        <v>0</v>
      </c>
      <c r="C7" s="123" t="s">
        <v>127</v>
      </c>
      <c r="D7" s="131" t="s">
        <v>27</v>
      </c>
      <c r="E7" s="131"/>
      <c r="F7" s="132" t="s">
        <v>1</v>
      </c>
      <c r="G7" s="133"/>
      <c r="H7" s="1" t="s">
        <v>33</v>
      </c>
      <c r="I7" s="58" t="s">
        <v>32</v>
      </c>
      <c r="J7" s="58" t="s">
        <v>2</v>
      </c>
    </row>
    <row r="8" spans="1:18" ht="15.75">
      <c r="A8" s="45">
        <v>1</v>
      </c>
      <c r="B8" s="46">
        <v>2</v>
      </c>
      <c r="C8" s="64">
        <v>3</v>
      </c>
      <c r="D8" s="134">
        <v>4</v>
      </c>
      <c r="E8" s="134"/>
      <c r="F8" s="135">
        <v>5</v>
      </c>
      <c r="G8" s="136"/>
      <c r="I8" s="59"/>
      <c r="J8" s="26"/>
      <c r="K8" s="1"/>
      <c r="L8" s="1"/>
      <c r="M8" s="1"/>
      <c r="N8" s="1"/>
      <c r="O8" s="1"/>
      <c r="P8" s="1"/>
      <c r="Q8" s="1"/>
      <c r="R8" s="1"/>
    </row>
    <row r="9" spans="1:18" ht="77.25" hidden="1" customHeight="1">
      <c r="A9" s="47">
        <v>1</v>
      </c>
      <c r="B9" s="48" t="s">
        <v>44</v>
      </c>
      <c r="C9" s="50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60"/>
      <c r="I9" s="66" t="s">
        <v>46</v>
      </c>
      <c r="J9" s="8" t="s">
        <v>24</v>
      </c>
      <c r="K9" s="27"/>
      <c r="L9" s="27"/>
      <c r="M9" s="27"/>
      <c r="N9" s="27"/>
      <c r="O9" s="27"/>
      <c r="P9" s="27"/>
      <c r="Q9" s="27"/>
      <c r="R9" s="27"/>
    </row>
    <row r="10" spans="1:18" ht="77.25" hidden="1" customHeight="1">
      <c r="A10" s="47">
        <v>2</v>
      </c>
      <c r="B10" s="48" t="s">
        <v>45</v>
      </c>
      <c r="C10" s="50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60"/>
      <c r="I10" s="60" t="s">
        <v>43</v>
      </c>
      <c r="J10" s="8" t="s">
        <v>6</v>
      </c>
      <c r="K10" s="27"/>
      <c r="L10" s="27"/>
      <c r="M10" s="27"/>
      <c r="N10" s="27"/>
      <c r="O10" s="27"/>
      <c r="P10" s="27"/>
      <c r="Q10" s="27"/>
      <c r="R10" s="27"/>
    </row>
    <row r="11" spans="1:18" ht="96" customHeight="1">
      <c r="A11" s="47">
        <v>1</v>
      </c>
      <c r="B11" s="48" t="s">
        <v>153</v>
      </c>
      <c r="C11" s="50" t="s">
        <v>154</v>
      </c>
      <c r="D11" s="130" t="s">
        <v>155</v>
      </c>
      <c r="E11" s="129"/>
      <c r="F11" s="130" t="s">
        <v>158</v>
      </c>
      <c r="G11" s="129"/>
      <c r="H11" s="118"/>
      <c r="I11" s="8"/>
      <c r="J11" s="8"/>
      <c r="K11" s="27"/>
      <c r="L11" s="27"/>
      <c r="M11" s="27"/>
      <c r="N11" s="27"/>
      <c r="O11" s="27"/>
      <c r="P11" s="27"/>
      <c r="Q11" s="27"/>
      <c r="R11" s="27"/>
    </row>
    <row r="12" spans="1:18" ht="91.5" customHeight="1">
      <c r="A12" s="47">
        <v>2</v>
      </c>
      <c r="B12" s="48" t="s">
        <v>156</v>
      </c>
      <c r="C12" s="122" t="s">
        <v>157</v>
      </c>
      <c r="D12" s="130" t="s">
        <v>158</v>
      </c>
      <c r="E12" s="129"/>
      <c r="F12" s="130" t="s">
        <v>155</v>
      </c>
      <c r="G12" s="129"/>
      <c r="H12" s="60"/>
      <c r="I12" s="66"/>
      <c r="J12" s="8"/>
      <c r="K12" s="27"/>
      <c r="L12" s="27"/>
      <c r="M12" s="27"/>
      <c r="N12" s="27"/>
      <c r="O12" s="27"/>
      <c r="P12" s="27"/>
      <c r="Q12" s="27"/>
      <c r="R12" s="27"/>
    </row>
    <row r="13" spans="1:18" ht="96" hidden="1" customHeight="1">
      <c r="A13" s="47"/>
      <c r="B13" s="48"/>
      <c r="C13" s="50"/>
      <c r="D13" s="137"/>
      <c r="E13" s="127"/>
      <c r="F13" s="130"/>
      <c r="G13" s="129"/>
      <c r="H13" s="130"/>
      <c r="I13" s="129"/>
      <c r="J13" s="8"/>
      <c r="K13" s="27"/>
      <c r="L13" s="27"/>
      <c r="M13" s="27"/>
      <c r="N13" s="27"/>
      <c r="O13" s="27"/>
      <c r="P13" s="27"/>
      <c r="Q13" s="27"/>
      <c r="R13" s="27"/>
    </row>
    <row r="14" spans="1:18" ht="15.75" hidden="1">
      <c r="A14" s="47"/>
      <c r="B14" s="48"/>
      <c r="C14" s="50" t="e">
        <f>VLOOKUP(B14,[2]!dbpnspegawaiok,9,0)</f>
        <v>#N/A</v>
      </c>
      <c r="D14" s="137"/>
      <c r="E14" s="127"/>
      <c r="F14" s="137"/>
      <c r="G14" s="127"/>
      <c r="H14" s="60"/>
      <c r="I14" s="66"/>
      <c r="J14" s="8"/>
      <c r="K14" s="27"/>
      <c r="L14" s="27"/>
      <c r="M14" s="27"/>
      <c r="N14" s="27"/>
      <c r="O14" s="27"/>
      <c r="P14" s="27"/>
      <c r="Q14" s="27"/>
      <c r="R14" s="27"/>
    </row>
    <row r="15" spans="1:18" ht="15.75" hidden="1">
      <c r="A15" s="47"/>
      <c r="B15" s="48"/>
      <c r="C15" s="50"/>
      <c r="D15" s="137"/>
      <c r="E15" s="127"/>
      <c r="F15" s="137"/>
      <c r="G15" s="127"/>
      <c r="H15" s="60"/>
      <c r="I15" s="66"/>
      <c r="J15" s="8"/>
      <c r="K15" s="27"/>
      <c r="L15" s="27"/>
      <c r="M15" s="27"/>
      <c r="N15" s="27"/>
      <c r="O15" s="27"/>
      <c r="P15" s="27"/>
      <c r="Q15" s="27"/>
      <c r="R15" s="27"/>
    </row>
    <row r="16" spans="1:18" ht="15.75" hidden="1">
      <c r="A16" s="47"/>
      <c r="B16" s="48"/>
      <c r="C16" s="50"/>
      <c r="D16" s="137"/>
      <c r="E16" s="127"/>
      <c r="F16" s="137"/>
      <c r="G16" s="127"/>
      <c r="H16" s="60"/>
      <c r="I16" s="66"/>
      <c r="J16" s="8"/>
      <c r="K16" s="27"/>
      <c r="L16" s="27"/>
      <c r="M16" s="27"/>
      <c r="N16" s="27"/>
      <c r="O16" s="27"/>
      <c r="P16" s="27"/>
      <c r="Q16" s="27"/>
      <c r="R16" s="27"/>
    </row>
    <row r="17" spans="1:18" ht="15.75" hidden="1">
      <c r="A17" s="47"/>
      <c r="B17" s="48"/>
      <c r="C17" s="50"/>
      <c r="D17" s="137"/>
      <c r="E17" s="127"/>
      <c r="F17" s="137"/>
      <c r="G17" s="127"/>
      <c r="H17" s="60"/>
      <c r="I17" s="105" t="s">
        <v>103</v>
      </c>
      <c r="J17" s="8"/>
      <c r="K17" s="27"/>
      <c r="L17" s="27"/>
      <c r="M17" s="27"/>
      <c r="N17" s="27"/>
      <c r="O17" s="27"/>
      <c r="P17" s="27"/>
      <c r="Q17" s="27"/>
      <c r="R17" s="27"/>
    </row>
    <row r="18" spans="1:18" ht="63.75" hidden="1" customHeight="1">
      <c r="A18" s="47">
        <v>6</v>
      </c>
      <c r="B18" s="48"/>
      <c r="C18" s="50" t="e">
        <f>VLOOKUP(B18,[2]!dbpnspegawaiok,9,0)</f>
        <v>#N/A</v>
      </c>
      <c r="D18" s="127"/>
      <c r="E18" s="127"/>
      <c r="F18" s="128"/>
      <c r="G18" s="129"/>
      <c r="H18" s="60"/>
      <c r="I18" s="66"/>
      <c r="J18" s="8"/>
      <c r="K18" s="27"/>
      <c r="L18" s="27"/>
      <c r="M18" s="27"/>
      <c r="N18" s="27"/>
      <c r="O18" s="27"/>
      <c r="P18" s="27"/>
      <c r="Q18" s="27"/>
      <c r="R18" s="27"/>
    </row>
    <row r="19" spans="1:18" ht="63.75" hidden="1" customHeight="1">
      <c r="A19" s="47">
        <v>6</v>
      </c>
      <c r="B19" s="48"/>
      <c r="C19" s="50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60"/>
      <c r="I19" s="66"/>
      <c r="J19" s="8"/>
      <c r="K19" s="27"/>
      <c r="L19" s="27"/>
      <c r="M19" s="27"/>
      <c r="N19" s="27"/>
      <c r="O19" s="27"/>
      <c r="P19" s="27"/>
      <c r="Q19" s="27"/>
      <c r="R19" s="27"/>
    </row>
    <row r="20" spans="1:18" ht="15.75">
      <c r="A20" s="51"/>
      <c r="B20" s="52"/>
      <c r="C20" s="62"/>
      <c r="D20" s="31"/>
      <c r="E20" s="53"/>
      <c r="F20" s="53"/>
      <c r="G20" s="54"/>
      <c r="I20" s="20"/>
      <c r="J20" s="20"/>
    </row>
    <row r="21" spans="1:18" ht="15.75">
      <c r="A21" s="29"/>
      <c r="B21" s="55"/>
      <c r="C21" s="62"/>
      <c r="D21" s="31"/>
      <c r="E21" s="38"/>
      <c r="F21" s="38"/>
      <c r="G21" s="56"/>
      <c r="I21" s="21" t="s">
        <v>120</v>
      </c>
      <c r="J21" s="21"/>
    </row>
    <row r="22" spans="1:18" ht="15.75">
      <c r="A22" s="29"/>
      <c r="B22" s="55"/>
      <c r="C22" s="62"/>
      <c r="D22" s="31"/>
      <c r="E22" s="38"/>
      <c r="F22" s="124" t="s">
        <v>29</v>
      </c>
      <c r="I22" s="21"/>
      <c r="J22" s="21"/>
    </row>
    <row r="23" spans="1:18" ht="15.75">
      <c r="A23" s="29"/>
      <c r="B23" s="55"/>
      <c r="C23" s="62"/>
      <c r="D23" s="31"/>
      <c r="E23" s="38"/>
      <c r="F23" s="56"/>
      <c r="I23" s="21"/>
      <c r="J23" s="21"/>
    </row>
    <row r="24" spans="1:18" ht="15.75">
      <c r="A24" s="29"/>
      <c r="B24" s="55"/>
      <c r="C24" s="62"/>
      <c r="D24" s="31"/>
      <c r="E24" s="38"/>
      <c r="F24" s="56"/>
      <c r="I24" s="21"/>
      <c r="J24" s="21"/>
    </row>
    <row r="25" spans="1:18" ht="15.75">
      <c r="A25" s="29"/>
      <c r="B25" s="55"/>
      <c r="C25" s="62"/>
      <c r="D25" s="31"/>
      <c r="E25" s="38"/>
      <c r="F25" s="56"/>
      <c r="I25" s="21"/>
      <c r="J25" s="21"/>
    </row>
    <row r="26" spans="1:18" ht="15.75">
      <c r="A26" s="29"/>
      <c r="B26" s="55"/>
      <c r="C26" s="62"/>
      <c r="D26" s="31"/>
      <c r="E26" s="38"/>
      <c r="F26" s="56"/>
      <c r="I26" s="21"/>
      <c r="J26" s="21"/>
    </row>
    <row r="27" spans="1:18" ht="15.75">
      <c r="A27" s="29"/>
      <c r="B27" s="55"/>
      <c r="C27" s="62"/>
      <c r="D27" s="31"/>
      <c r="E27" s="38"/>
      <c r="F27" s="117" t="s">
        <v>30</v>
      </c>
      <c r="I27" s="21"/>
      <c r="J27" s="21"/>
    </row>
    <row r="28" spans="1:18">
      <c r="A28" s="3"/>
      <c r="B28" s="4"/>
      <c r="C28" s="65"/>
      <c r="D28" s="10"/>
      <c r="E28" s="22"/>
      <c r="F28" s="22"/>
      <c r="G28" s="23"/>
      <c r="I28" s="23"/>
      <c r="J28" s="23"/>
    </row>
    <row r="29" spans="1:18">
      <c r="A29" s="2">
        <v>56</v>
      </c>
      <c r="B29" s="5"/>
      <c r="C29" s="28" t="e">
        <f>VLOOKUP(B29,#REF!,9,0)</f>
        <v>#REF!</v>
      </c>
      <c r="D29" s="9"/>
      <c r="E29" s="19"/>
      <c r="F29" s="19"/>
      <c r="G29" s="60"/>
      <c r="I29" s="60"/>
      <c r="J29" s="60"/>
    </row>
    <row r="30" spans="1:18">
      <c r="A30" s="2">
        <v>57</v>
      </c>
      <c r="B30" s="5"/>
      <c r="C30" s="28" t="e">
        <f>VLOOKUP(B30,#REF!,9,0)</f>
        <v>#REF!</v>
      </c>
      <c r="D30" s="9"/>
      <c r="E30" s="19"/>
      <c r="F30" s="19"/>
      <c r="G30" s="60"/>
      <c r="I30" s="60"/>
      <c r="J30" s="60"/>
    </row>
    <row r="31" spans="1:18">
      <c r="A31" s="2">
        <v>58</v>
      </c>
      <c r="B31" s="5"/>
      <c r="C31" s="28" t="e">
        <f>VLOOKUP(B31,#REF!,9,0)</f>
        <v>#REF!</v>
      </c>
      <c r="D31" s="9"/>
      <c r="E31" s="19"/>
      <c r="F31" s="19"/>
      <c r="G31" s="60"/>
      <c r="I31" s="60"/>
      <c r="J31" s="60"/>
    </row>
    <row r="32" spans="1:18">
      <c r="A32" s="2">
        <v>59</v>
      </c>
      <c r="B32" s="5"/>
      <c r="C32" s="28" t="e">
        <f>VLOOKUP(B32,#REF!,9,0)</f>
        <v>#REF!</v>
      </c>
      <c r="D32" s="9"/>
      <c r="E32" s="19"/>
      <c r="F32" s="19"/>
      <c r="G32" s="60" t="e">
        <f>VLOOKUP($B32,#REF!,21,0) &amp;" "&amp;VLOOKUP($B32,#REF!,19,0) &amp;" " &amp;VLOOKUP($B32,#REF!,22,0) &amp;" " &amp;VLOOKUP($B32,#REF!,23,0)</f>
        <v>#REF!</v>
      </c>
      <c r="I32" s="60"/>
      <c r="J32" s="60"/>
    </row>
    <row r="33" spans="1:10">
      <c r="A33" s="2"/>
      <c r="B33" s="5"/>
      <c r="C33" s="28" t="e">
        <f>VLOOKUP(B33,#REF!,9,0)</f>
        <v>#REF!</v>
      </c>
      <c r="D33" s="9"/>
      <c r="E33" s="19"/>
      <c r="F33" s="19"/>
      <c r="G33" s="60" t="e">
        <f>VLOOKUP($B33,#REF!,21,0) &amp;" "&amp;VLOOKUP($B33,#REF!,19,0) &amp;" " &amp;VLOOKUP($B33,#REF!,22,0) &amp;" " &amp;VLOOKUP($B33,#REF!,23,0)</f>
        <v>#REF!</v>
      </c>
      <c r="I33" s="60"/>
      <c r="J33" s="60"/>
    </row>
    <row r="34" spans="1:10">
      <c r="A34" s="2"/>
      <c r="B34" s="5"/>
      <c r="C34" s="28" t="e">
        <f>VLOOKUP(B34,#REF!,9,0)</f>
        <v>#REF!</v>
      </c>
      <c r="D34" s="9"/>
      <c r="E34" s="19"/>
      <c r="F34" s="19"/>
      <c r="G34" s="60" t="e">
        <f>VLOOKUP($B34,#REF!,21,0) &amp;" "&amp;VLOOKUP($B34,#REF!,19,0) &amp;" " &amp;VLOOKUP($B34,#REF!,22,0) &amp;" " &amp;VLOOKUP($B34,#REF!,23,0)</f>
        <v>#REF!</v>
      </c>
      <c r="I34" s="60"/>
      <c r="J34" s="60"/>
    </row>
    <row r="35" spans="1:10">
      <c r="A35" s="2"/>
      <c r="B35" s="5"/>
      <c r="C35" s="28" t="e">
        <f>VLOOKUP(B35,#REF!,9,0)</f>
        <v>#REF!</v>
      </c>
      <c r="D35" s="9"/>
      <c r="E35" s="19"/>
      <c r="F35" s="19"/>
      <c r="G35" s="60" t="e">
        <f>VLOOKUP($B35,#REF!,21,0) &amp;" "&amp;VLOOKUP($B35,#REF!,19,0) &amp;" " &amp;VLOOKUP($B35,#REF!,22,0) &amp;" " &amp;VLOOKUP($B35,#REF!,23,0)</f>
        <v>#REF!</v>
      </c>
      <c r="I35" s="60"/>
      <c r="J35" s="60"/>
    </row>
    <row r="36" spans="1:10">
      <c r="A36" s="2"/>
      <c r="B36" s="5"/>
      <c r="C36" s="28" t="e">
        <f>VLOOKUP(B36,#REF!,9,0)</f>
        <v>#REF!</v>
      </c>
      <c r="D36" s="9"/>
      <c r="E36" s="19"/>
      <c r="F36" s="19"/>
      <c r="G36" s="60" t="e">
        <f>VLOOKUP($B36,#REF!,21,0) &amp;" "&amp;VLOOKUP($B36,#REF!,19,0) &amp;" " &amp;VLOOKUP($B36,#REF!,22,0) &amp;" " &amp;VLOOKUP($B36,#REF!,23,0)</f>
        <v>#REF!</v>
      </c>
      <c r="I36" s="60"/>
      <c r="J36" s="60"/>
    </row>
    <row r="37" spans="1:10">
      <c r="A37" s="2"/>
      <c r="B37" s="5"/>
      <c r="C37" s="28" t="e">
        <f>VLOOKUP(B37,#REF!,9,0)</f>
        <v>#REF!</v>
      </c>
      <c r="D37" s="9"/>
      <c r="E37" s="19"/>
      <c r="F37" s="19"/>
      <c r="G37" s="60" t="e">
        <f>VLOOKUP($B37,#REF!,21,0) &amp;" "&amp;VLOOKUP($B37,#REF!,19,0) &amp;" " &amp;VLOOKUP($B37,#REF!,22,0) &amp;" " &amp;VLOOKUP($B37,#REF!,23,0)</f>
        <v>#REF!</v>
      </c>
      <c r="I37" s="60"/>
      <c r="J37" s="60"/>
    </row>
    <row r="38" spans="1:10">
      <c r="A38" s="2"/>
      <c r="B38" s="5"/>
      <c r="C38" s="28" t="e">
        <f>VLOOKUP(B38,#REF!,9,0)</f>
        <v>#REF!</v>
      </c>
      <c r="D38" s="9"/>
      <c r="E38" s="19"/>
      <c r="F38" s="19"/>
      <c r="G38" s="60" t="e">
        <f>VLOOKUP($B38,#REF!,21,0) &amp;" "&amp;VLOOKUP($B38,#REF!,19,0) &amp;" " &amp;VLOOKUP($B38,#REF!,22,0) &amp;" " &amp;VLOOKUP($B38,#REF!,23,0)</f>
        <v>#REF!</v>
      </c>
      <c r="I38" s="60"/>
      <c r="J38" s="60"/>
    </row>
    <row r="39" spans="1:10">
      <c r="A39" s="2"/>
      <c r="B39" s="5"/>
      <c r="C39" s="28" t="e">
        <f>VLOOKUP(B39,#REF!,9,0)</f>
        <v>#REF!</v>
      </c>
      <c r="D39" s="9"/>
      <c r="E39" s="19"/>
      <c r="F39" s="19"/>
      <c r="G39" s="60" t="e">
        <f>VLOOKUP($B39,#REF!,21,0) &amp;" "&amp;VLOOKUP($B39,#REF!,19,0) &amp;" " &amp;VLOOKUP($B39,#REF!,22,0) &amp;" " &amp;VLOOKUP($B39,#REF!,23,0)</f>
        <v>#REF!</v>
      </c>
      <c r="I39" s="60"/>
      <c r="J39" s="60"/>
    </row>
    <row r="40" spans="1:10">
      <c r="A40" s="2"/>
      <c r="B40" s="5"/>
      <c r="C40" s="28" t="e">
        <f>VLOOKUP(B40,#REF!,9,0)</f>
        <v>#REF!</v>
      </c>
      <c r="D40" s="9"/>
      <c r="E40" s="19"/>
      <c r="F40" s="19"/>
      <c r="G40" s="60" t="e">
        <f>VLOOKUP($B40,#REF!,21,0) &amp;" "&amp;VLOOKUP($B40,#REF!,19,0) &amp;" " &amp;VLOOKUP($B40,#REF!,22,0) &amp;" " &amp;VLOOKUP($B40,#REF!,23,0)</f>
        <v>#REF!</v>
      </c>
      <c r="I40" s="60"/>
      <c r="J40" s="60"/>
    </row>
    <row r="41" spans="1:10">
      <c r="A41" s="2"/>
      <c r="B41" s="5"/>
      <c r="C41" s="28" t="e">
        <f>VLOOKUP(B41,#REF!,9,0)</f>
        <v>#REF!</v>
      </c>
      <c r="D41" s="9"/>
      <c r="E41" s="19"/>
      <c r="F41" s="19"/>
      <c r="G41" s="60" t="e">
        <f>VLOOKUP($B41,#REF!,21,0) &amp;" "&amp;VLOOKUP($B41,#REF!,19,0) &amp;" " &amp;VLOOKUP($B41,#REF!,22,0) &amp;" " &amp;VLOOKUP($B41,#REF!,23,0)</f>
        <v>#REF!</v>
      </c>
      <c r="I41" s="60"/>
      <c r="J41" s="60"/>
    </row>
    <row r="42" spans="1:10">
      <c r="A42" s="2"/>
      <c r="B42" s="5"/>
      <c r="C42" s="28" t="e">
        <f>VLOOKUP(B42,#REF!,9,0)</f>
        <v>#REF!</v>
      </c>
      <c r="D42" s="9"/>
      <c r="E42" s="19"/>
      <c r="F42" s="19"/>
      <c r="G42" s="60" t="e">
        <f>VLOOKUP($B42,#REF!,21,0) &amp;" "&amp;VLOOKUP($B42,#REF!,19,0) &amp;" " &amp;VLOOKUP($B42,#REF!,22,0) &amp;" " &amp;VLOOKUP($B42,#REF!,23,0)</f>
        <v>#REF!</v>
      </c>
      <c r="I42" s="60"/>
      <c r="J42" s="60"/>
    </row>
    <row r="43" spans="1:10">
      <c r="A43" s="2"/>
      <c r="B43" s="5"/>
      <c r="C43" s="28" t="e">
        <f>VLOOKUP(B43,#REF!,9,0)</f>
        <v>#REF!</v>
      </c>
      <c r="D43" s="9"/>
      <c r="E43" s="19"/>
      <c r="F43" s="19"/>
      <c r="G43" s="60" t="e">
        <f>VLOOKUP($B43,#REF!,21,0) &amp;" "&amp;VLOOKUP($B43,#REF!,19,0) &amp;" " &amp;VLOOKUP($B43,#REF!,22,0) &amp;" " &amp;VLOOKUP($B43,#REF!,23,0)</f>
        <v>#REF!</v>
      </c>
      <c r="I43" s="60"/>
      <c r="J43" s="60"/>
    </row>
    <row r="44" spans="1:10">
      <c r="A44" s="2"/>
      <c r="B44" s="5"/>
      <c r="C44" s="28" t="e">
        <f>VLOOKUP(B44,#REF!,9,0)</f>
        <v>#REF!</v>
      </c>
      <c r="D44" s="9"/>
      <c r="E44" s="19"/>
      <c r="F44" s="19"/>
      <c r="G44" s="60" t="e">
        <f>VLOOKUP($B44,#REF!,21,0) &amp;" "&amp;VLOOKUP($B44,#REF!,19,0) &amp;" " &amp;VLOOKUP($B44,#REF!,22,0) &amp;" " &amp;VLOOKUP($B44,#REF!,23,0)</f>
        <v>#REF!</v>
      </c>
      <c r="I44" s="60"/>
      <c r="J44" s="60"/>
    </row>
    <row r="45" spans="1:10">
      <c r="A45" s="2"/>
      <c r="B45" s="5"/>
      <c r="C45" s="28" t="e">
        <f>VLOOKUP(B45,#REF!,9,0)</f>
        <v>#REF!</v>
      </c>
      <c r="D45" s="9"/>
      <c r="E45" s="19"/>
      <c r="F45" s="19"/>
      <c r="G45" s="60" t="e">
        <f>VLOOKUP($B45,#REF!,21,0) &amp;" "&amp;VLOOKUP($B45,#REF!,19,0) &amp;" " &amp;VLOOKUP($B45,#REF!,22,0) &amp;" " &amp;VLOOKUP($B45,#REF!,23,0)</f>
        <v>#REF!</v>
      </c>
      <c r="I45" s="60"/>
      <c r="J45" s="60"/>
    </row>
    <row r="46" spans="1:10">
      <c r="A46" s="2"/>
      <c r="B46" s="5"/>
      <c r="C46" s="28" t="e">
        <f>VLOOKUP(B46,#REF!,9,0)</f>
        <v>#REF!</v>
      </c>
      <c r="D46" s="9"/>
      <c r="E46" s="19"/>
      <c r="F46" s="19"/>
      <c r="G46" s="60" t="e">
        <f>VLOOKUP($B46,#REF!,21,0) &amp;" "&amp;VLOOKUP($B46,#REF!,19,0) &amp;" " &amp;VLOOKUP($B46,#REF!,22,0) &amp;" " &amp;VLOOKUP($B46,#REF!,23,0)</f>
        <v>#REF!</v>
      </c>
      <c r="I46" s="60"/>
      <c r="J46" s="60"/>
    </row>
    <row r="47" spans="1:10">
      <c r="A47" s="2"/>
      <c r="B47" s="5"/>
      <c r="C47" s="28" t="e">
        <f>VLOOKUP(B47,#REF!,9,0)</f>
        <v>#REF!</v>
      </c>
      <c r="D47" s="9"/>
      <c r="E47" s="19"/>
      <c r="F47" s="19"/>
      <c r="G47" s="60" t="e">
        <f>VLOOKUP($B47,#REF!,21,0) &amp;" "&amp;VLOOKUP($B47,#REF!,19,0) &amp;" " &amp;VLOOKUP($B47,#REF!,22,0) &amp;" " &amp;VLOOKUP($B47,#REF!,23,0)</f>
        <v>#REF!</v>
      </c>
      <c r="I47" s="60"/>
      <c r="J47" s="60"/>
    </row>
    <row r="48" spans="1:10">
      <c r="A48" s="2"/>
      <c r="B48" s="5"/>
      <c r="C48" s="28" t="e">
        <f>VLOOKUP(B48,#REF!,9,0)</f>
        <v>#REF!</v>
      </c>
      <c r="D48" s="9"/>
      <c r="E48" s="19"/>
      <c r="F48" s="19"/>
      <c r="G48" s="60" t="e">
        <f>VLOOKUP($B48,#REF!,21,0) &amp;" "&amp;VLOOKUP($B48,#REF!,19,0) &amp;" " &amp;VLOOKUP($B48,#REF!,22,0) &amp;" " &amp;VLOOKUP($B48,#REF!,23,0)</f>
        <v>#REF!</v>
      </c>
      <c r="I48" s="60"/>
      <c r="J48" s="60"/>
    </row>
    <row r="49" spans="1:10">
      <c r="A49" s="2"/>
      <c r="B49" s="5"/>
      <c r="C49" s="28" t="e">
        <f>VLOOKUP(B49,#REF!,9,0)</f>
        <v>#REF!</v>
      </c>
      <c r="D49" s="9"/>
      <c r="E49" s="19"/>
      <c r="F49" s="19"/>
      <c r="G49" s="60" t="e">
        <f>VLOOKUP($B49,#REF!,21,0) &amp;" "&amp;VLOOKUP($B49,#REF!,19,0) &amp;" " &amp;VLOOKUP($B49,#REF!,22,0) &amp;" " &amp;VLOOKUP($B49,#REF!,23,0)</f>
        <v>#REF!</v>
      </c>
      <c r="I49" s="60"/>
      <c r="J49" s="60"/>
    </row>
    <row r="50" spans="1:10">
      <c r="A50" s="2"/>
      <c r="B50" s="5"/>
      <c r="C50" s="28" t="e">
        <f>VLOOKUP(B50,#REF!,9,0)</f>
        <v>#REF!</v>
      </c>
      <c r="D50" s="9"/>
      <c r="E50" s="19"/>
      <c r="F50" s="19"/>
      <c r="G50" s="60" t="e">
        <f>VLOOKUP($B50,#REF!,21,0) &amp;" "&amp;VLOOKUP($B50,#REF!,19,0) &amp;" " &amp;VLOOKUP($B50,#REF!,22,0) &amp;" " &amp;VLOOKUP($B50,#REF!,23,0)</f>
        <v>#REF!</v>
      </c>
      <c r="I50" s="60"/>
      <c r="J50" s="60"/>
    </row>
    <row r="51" spans="1:10">
      <c r="A51" s="2"/>
      <c r="B51" s="5"/>
      <c r="C51" s="28" t="e">
        <f>VLOOKUP(B51,#REF!,9,0)</f>
        <v>#REF!</v>
      </c>
      <c r="D51" s="9"/>
      <c r="E51" s="19"/>
      <c r="F51" s="19"/>
      <c r="G51" s="60" t="e">
        <f>VLOOKUP($B51,#REF!,21,0) &amp;" "&amp;VLOOKUP($B51,#REF!,19,0) &amp;" " &amp;VLOOKUP($B51,#REF!,22,0) &amp;" " &amp;VLOOKUP($B51,#REF!,23,0)</f>
        <v>#REF!</v>
      </c>
      <c r="I51" s="60"/>
      <c r="J51" s="60"/>
    </row>
    <row r="52" spans="1:10">
      <c r="A52" s="2"/>
      <c r="B52" s="5"/>
      <c r="C52" s="28" t="e">
        <f>VLOOKUP(B52,#REF!,9,0)</f>
        <v>#REF!</v>
      </c>
      <c r="D52" s="9"/>
      <c r="E52" s="19"/>
      <c r="F52" s="19"/>
      <c r="G52" s="60" t="e">
        <f>VLOOKUP($B52,#REF!,21,0) &amp;" "&amp;VLOOKUP($B52,#REF!,19,0) &amp;" " &amp;VLOOKUP($B52,#REF!,22,0) &amp;" " &amp;VLOOKUP($B52,#REF!,23,0)</f>
        <v>#REF!</v>
      </c>
      <c r="I52" s="60"/>
      <c r="J52" s="60"/>
    </row>
    <row r="53" spans="1:10">
      <c r="A53" s="2"/>
      <c r="B53" s="5"/>
      <c r="C53" s="28" t="e">
        <f>VLOOKUP(B53,#REF!,9,0)</f>
        <v>#REF!</v>
      </c>
      <c r="D53" s="9"/>
      <c r="E53" s="19"/>
      <c r="F53" s="19"/>
      <c r="G53" s="60" t="e">
        <f>VLOOKUP($B53,#REF!,21,0) &amp;" "&amp;VLOOKUP($B53,#REF!,19,0) &amp;" " &amp;VLOOKUP($B53,#REF!,22,0) &amp;" " &amp;VLOOKUP($B53,#REF!,23,0)</f>
        <v>#REF!</v>
      </c>
      <c r="I53" s="60"/>
      <c r="J53" s="60"/>
    </row>
    <row r="54" spans="1:10">
      <c r="A54" s="2"/>
      <c r="B54" s="5"/>
      <c r="C54" s="28" t="e">
        <f>VLOOKUP(B54,#REF!,9,0)</f>
        <v>#REF!</v>
      </c>
      <c r="D54" s="9"/>
      <c r="E54" s="19"/>
      <c r="F54" s="19"/>
      <c r="G54" s="60" t="e">
        <f>VLOOKUP($B54,#REF!,21,0) &amp;" "&amp;VLOOKUP($B54,#REF!,19,0) &amp;" " &amp;VLOOKUP($B54,#REF!,22,0) &amp;" " &amp;VLOOKUP($B54,#REF!,23,0)</f>
        <v>#REF!</v>
      </c>
      <c r="I54" s="60"/>
      <c r="J54" s="60"/>
    </row>
    <row r="55" spans="1:10">
      <c r="A55" s="2"/>
      <c r="B55" s="5"/>
      <c r="C55" s="28" t="e">
        <f>VLOOKUP(B55,#REF!,9,0)</f>
        <v>#REF!</v>
      </c>
      <c r="D55" s="9"/>
      <c r="E55" s="19"/>
      <c r="F55" s="19"/>
      <c r="G55" s="60" t="e">
        <f>VLOOKUP($B55,#REF!,21,0) &amp;" "&amp;VLOOKUP($B55,#REF!,19,0) &amp;" " &amp;VLOOKUP($B55,#REF!,22,0) &amp;" " &amp;VLOOKUP($B55,#REF!,23,0)</f>
        <v>#REF!</v>
      </c>
      <c r="I55" s="60"/>
      <c r="J55" s="60"/>
    </row>
    <row r="56" spans="1:10">
      <c r="A56" s="2"/>
      <c r="B56" s="5"/>
      <c r="C56" s="28" t="e">
        <f>VLOOKUP(B56,#REF!,9,0)</f>
        <v>#REF!</v>
      </c>
      <c r="D56" s="9"/>
      <c r="E56" s="19"/>
      <c r="F56" s="19"/>
      <c r="G56" s="60" t="e">
        <f>VLOOKUP($B56,#REF!,21,0) &amp;" "&amp;VLOOKUP($B56,#REF!,19,0) &amp;" " &amp;VLOOKUP($B56,#REF!,22,0) &amp;" " &amp;VLOOKUP($B56,#REF!,23,0)</f>
        <v>#REF!</v>
      </c>
      <c r="I56" s="60"/>
      <c r="J56" s="60"/>
    </row>
    <row r="57" spans="1:10">
      <c r="A57" s="2"/>
      <c r="B57" s="5"/>
      <c r="C57" s="28" t="e">
        <f>VLOOKUP(B57,#REF!,9,0)</f>
        <v>#REF!</v>
      </c>
      <c r="D57" s="9"/>
      <c r="E57" s="19"/>
      <c r="F57" s="19"/>
      <c r="G57" s="60" t="e">
        <f>VLOOKUP($B57,#REF!,21,0) &amp;" "&amp;VLOOKUP($B57,#REF!,19,0) &amp;" " &amp;VLOOKUP($B57,#REF!,22,0) &amp;" " &amp;VLOOKUP($B57,#REF!,23,0)</f>
        <v>#REF!</v>
      </c>
      <c r="I57" s="60"/>
      <c r="J57" s="60"/>
    </row>
    <row r="58" spans="1:10">
      <c r="A58" s="2"/>
      <c r="B58" s="5"/>
      <c r="C58" s="28" t="e">
        <f>VLOOKUP(B58,#REF!,9,0)</f>
        <v>#REF!</v>
      </c>
      <c r="D58" s="9"/>
      <c r="E58" s="19"/>
      <c r="F58" s="19"/>
      <c r="G58" s="60" t="e">
        <f>VLOOKUP($B58,#REF!,21,0) &amp;" "&amp;VLOOKUP($B58,#REF!,19,0) &amp;" " &amp;VLOOKUP($B58,#REF!,22,0) &amp;" " &amp;VLOOKUP($B58,#REF!,23,0)</f>
        <v>#REF!</v>
      </c>
      <c r="I58" s="60"/>
      <c r="J58" s="60"/>
    </row>
    <row r="59" spans="1:10">
      <c r="A59" s="2"/>
      <c r="B59" s="5"/>
      <c r="C59" s="28" t="e">
        <f>VLOOKUP(B59,#REF!,9,0)</f>
        <v>#REF!</v>
      </c>
      <c r="D59" s="9"/>
      <c r="E59" s="19"/>
      <c r="F59" s="19"/>
      <c r="G59" s="60" t="e">
        <f>VLOOKUP($B59,#REF!,21,0) &amp;" "&amp;VLOOKUP($B59,#REF!,19,0) &amp;" " &amp;VLOOKUP($B59,#REF!,22,0) &amp;" " &amp;VLOOKUP($B59,#REF!,23,0)</f>
        <v>#REF!</v>
      </c>
      <c r="I59" s="60"/>
      <c r="J59" s="60"/>
    </row>
    <row r="60" spans="1:10">
      <c r="A60" s="2"/>
      <c r="B60" s="5"/>
      <c r="C60" s="28" t="e">
        <f>VLOOKUP(B60,#REF!,9,0)</f>
        <v>#REF!</v>
      </c>
      <c r="D60" s="9"/>
      <c r="E60" s="19"/>
      <c r="F60" s="19"/>
      <c r="G60" s="60" t="e">
        <f>VLOOKUP($B60,#REF!,21,0) &amp;" "&amp;VLOOKUP($B60,#REF!,19,0) &amp;" " &amp;VLOOKUP($B60,#REF!,22,0) &amp;" " &amp;VLOOKUP($B60,#REF!,23,0)</f>
        <v>#REF!</v>
      </c>
      <c r="I60" s="60"/>
      <c r="J60" s="60"/>
    </row>
    <row r="61" spans="1:10">
      <c r="A61" s="2"/>
      <c r="B61" s="5"/>
      <c r="C61" s="28" t="e">
        <f>VLOOKUP(B61,#REF!,9,0)</f>
        <v>#REF!</v>
      </c>
      <c r="D61" s="9"/>
      <c r="E61" s="19"/>
      <c r="F61" s="19"/>
      <c r="G61" s="60" t="e">
        <f>VLOOKUP($B61,#REF!,21,0) &amp;" "&amp;VLOOKUP($B61,#REF!,19,0) &amp;" " &amp;VLOOKUP($B61,#REF!,22,0) &amp;" " &amp;VLOOKUP($B61,#REF!,23,0)</f>
        <v>#REF!</v>
      </c>
      <c r="I61" s="60"/>
      <c r="J61" s="60"/>
    </row>
    <row r="62" spans="1:10">
      <c r="A62" s="2"/>
      <c r="B62" s="5"/>
      <c r="C62" s="28" t="e">
        <f>VLOOKUP(B62,#REF!,9,0)</f>
        <v>#REF!</v>
      </c>
      <c r="D62" s="9"/>
      <c r="E62" s="19"/>
      <c r="F62" s="19"/>
      <c r="G62" s="60" t="e">
        <f>VLOOKUP($B62,#REF!,21,0) &amp;" "&amp;VLOOKUP($B62,#REF!,19,0) &amp;" " &amp;VLOOKUP($B62,#REF!,22,0) &amp;" " &amp;VLOOKUP($B62,#REF!,23,0)</f>
        <v>#REF!</v>
      </c>
      <c r="I62" s="60"/>
      <c r="J62" s="60"/>
    </row>
    <row r="63" spans="1:10">
      <c r="A63" s="2"/>
      <c r="B63" s="5"/>
      <c r="C63" s="28" t="e">
        <f>VLOOKUP(B63,#REF!,9,0)</f>
        <v>#REF!</v>
      </c>
      <c r="D63" s="9"/>
      <c r="E63" s="19"/>
      <c r="F63" s="19"/>
      <c r="G63" s="60" t="e">
        <f>VLOOKUP($B63,#REF!,21,0) &amp;" "&amp;VLOOKUP($B63,#REF!,19,0) &amp;" " &amp;VLOOKUP($B63,#REF!,22,0) &amp;" " &amp;VLOOKUP($B63,#REF!,23,0)</f>
        <v>#REF!</v>
      </c>
      <c r="I63" s="60"/>
      <c r="J63" s="60"/>
    </row>
    <row r="64" spans="1:10">
      <c r="A64" s="2"/>
      <c r="B64" s="5"/>
      <c r="C64" s="28" t="e">
        <f>VLOOKUP(B64,#REF!,9,0)</f>
        <v>#REF!</v>
      </c>
      <c r="D64" s="9"/>
      <c r="E64" s="19"/>
      <c r="F64" s="19"/>
      <c r="G64" s="60" t="e">
        <f>VLOOKUP($B64,#REF!,21,0) &amp;" "&amp;VLOOKUP($B64,#REF!,19,0) &amp;" " &amp;VLOOKUP($B64,#REF!,22,0) &amp;" " &amp;VLOOKUP($B64,#REF!,23,0)</f>
        <v>#REF!</v>
      </c>
      <c r="I64" s="60"/>
      <c r="J64" s="60"/>
    </row>
    <row r="65" spans="1:10">
      <c r="A65" s="2"/>
      <c r="B65" s="5"/>
      <c r="C65" s="28" t="e">
        <f>VLOOKUP(B65,#REF!,9,0)</f>
        <v>#REF!</v>
      </c>
      <c r="D65" s="9"/>
      <c r="E65" s="19"/>
      <c r="F65" s="19"/>
      <c r="G65" s="60" t="e">
        <f>VLOOKUP($B65,#REF!,21,0) &amp;" "&amp;VLOOKUP($B65,#REF!,19,0) &amp;" " &amp;VLOOKUP($B65,#REF!,22,0) &amp;" " &amp;VLOOKUP($B65,#REF!,23,0)</f>
        <v>#REF!</v>
      </c>
      <c r="I65" s="60"/>
      <c r="J65" s="60"/>
    </row>
    <row r="66" spans="1:10">
      <c r="A66" s="2"/>
      <c r="B66" s="5"/>
      <c r="C66" s="28" t="e">
        <f>VLOOKUP(B66,#REF!,9,0)</f>
        <v>#REF!</v>
      </c>
      <c r="D66" s="9"/>
      <c r="E66" s="19"/>
      <c r="F66" s="19"/>
      <c r="G66" s="60" t="e">
        <f>VLOOKUP($B66,#REF!,21,0) &amp;" "&amp;VLOOKUP($B66,#REF!,19,0) &amp;" " &amp;VLOOKUP($B66,#REF!,22,0) &amp;" " &amp;VLOOKUP($B66,#REF!,23,0)</f>
        <v>#REF!</v>
      </c>
      <c r="I66" s="60"/>
      <c r="J66" s="60"/>
    </row>
    <row r="67" spans="1:10">
      <c r="A67" s="2"/>
      <c r="B67" s="5"/>
      <c r="C67" s="28" t="e">
        <f>VLOOKUP(B67,#REF!,9,0)</f>
        <v>#REF!</v>
      </c>
      <c r="D67" s="9"/>
      <c r="E67" s="19"/>
      <c r="F67" s="19"/>
      <c r="G67" s="60" t="e">
        <f>VLOOKUP($B67,#REF!,21,0) &amp;" "&amp;VLOOKUP($B67,#REF!,19,0) &amp;" " &amp;VLOOKUP($B67,#REF!,22,0) &amp;" " &amp;VLOOKUP($B67,#REF!,23,0)</f>
        <v>#REF!</v>
      </c>
      <c r="I67" s="60"/>
      <c r="J67" s="60"/>
    </row>
    <row r="68" spans="1:10">
      <c r="A68" s="2"/>
      <c r="B68" s="5"/>
      <c r="C68" s="28" t="e">
        <f>VLOOKUP(B68,#REF!,9,0)</f>
        <v>#REF!</v>
      </c>
      <c r="D68" s="9"/>
      <c r="E68" s="19"/>
      <c r="F68" s="19"/>
      <c r="G68" s="60" t="e">
        <f>VLOOKUP($B68,#REF!,21,0) &amp;" "&amp;VLOOKUP($B68,#REF!,19,0) &amp;" " &amp;VLOOKUP($B68,#REF!,22,0) &amp;" " &amp;VLOOKUP($B68,#REF!,23,0)</f>
        <v>#REF!</v>
      </c>
      <c r="I68" s="60"/>
      <c r="J68" s="60"/>
    </row>
    <row r="69" spans="1:10">
      <c r="A69" s="2"/>
      <c r="B69" s="5"/>
      <c r="C69" s="28" t="e">
        <f>VLOOKUP(B69,#REF!,9,0)</f>
        <v>#REF!</v>
      </c>
      <c r="D69" s="9"/>
      <c r="E69" s="19"/>
      <c r="F69" s="19"/>
      <c r="G69" s="60" t="e">
        <f>VLOOKUP($B69,#REF!,21,0) &amp;" "&amp;VLOOKUP($B69,#REF!,19,0) &amp;" " &amp;VLOOKUP($B69,#REF!,22,0) &amp;" " &amp;VLOOKUP($B69,#REF!,23,0)</f>
        <v>#REF!</v>
      </c>
      <c r="I69" s="60"/>
      <c r="J69" s="60"/>
    </row>
    <row r="70" spans="1:10">
      <c r="A70" s="2"/>
      <c r="B70" s="5"/>
      <c r="C70" s="28" t="e">
        <f>VLOOKUP(B70,#REF!,9,0)</f>
        <v>#REF!</v>
      </c>
      <c r="D70" s="9"/>
      <c r="E70" s="19"/>
      <c r="F70" s="19"/>
      <c r="G70" s="60" t="e">
        <f>VLOOKUP($B70,#REF!,21,0) &amp;" "&amp;VLOOKUP($B70,#REF!,19,0) &amp;" " &amp;VLOOKUP($B70,#REF!,22,0) &amp;" " &amp;VLOOKUP($B70,#REF!,23,0)</f>
        <v>#REF!</v>
      </c>
      <c r="I70" s="60"/>
      <c r="J70" s="60"/>
    </row>
    <row r="71" spans="1:10">
      <c r="A71" s="2"/>
      <c r="B71" s="5"/>
      <c r="C71" s="28" t="e">
        <f>VLOOKUP(B71,#REF!,9,0)</f>
        <v>#REF!</v>
      </c>
      <c r="D71" s="9"/>
      <c r="E71" s="19"/>
      <c r="F71" s="19"/>
      <c r="G71" s="60" t="e">
        <f>VLOOKUP($B71,#REF!,21,0) &amp;" "&amp;VLOOKUP($B71,#REF!,19,0) &amp;" " &amp;VLOOKUP($B71,#REF!,22,0) &amp;" " &amp;VLOOKUP($B71,#REF!,23,0)</f>
        <v>#REF!</v>
      </c>
      <c r="I71" s="60"/>
      <c r="J71" s="60"/>
    </row>
    <row r="72" spans="1:10">
      <c r="A72" s="2"/>
      <c r="B72" s="5"/>
      <c r="C72" s="28" t="e">
        <f>VLOOKUP(B72,#REF!,9,0)</f>
        <v>#REF!</v>
      </c>
      <c r="D72" s="9"/>
      <c r="E72" s="19"/>
      <c r="F72" s="19"/>
      <c r="G72" s="60" t="e">
        <f>VLOOKUP($B72,#REF!,21,0) &amp;" "&amp;VLOOKUP($B72,#REF!,19,0) &amp;" " &amp;VLOOKUP($B72,#REF!,22,0) &amp;" " &amp;VLOOKUP($B72,#REF!,23,0)</f>
        <v>#REF!</v>
      </c>
      <c r="I72" s="60"/>
      <c r="J72" s="60"/>
    </row>
    <row r="73" spans="1:10">
      <c r="A73" s="2"/>
      <c r="B73" s="5"/>
      <c r="C73" s="28" t="e">
        <f>VLOOKUP(B73,#REF!,9,0)</f>
        <v>#REF!</v>
      </c>
      <c r="D73" s="9"/>
      <c r="E73" s="19"/>
      <c r="F73" s="19"/>
      <c r="G73" s="60" t="e">
        <f>VLOOKUP($B73,#REF!,21,0) &amp;" "&amp;VLOOKUP($B73,#REF!,19,0) &amp;" " &amp;VLOOKUP($B73,#REF!,22,0) &amp;" " &amp;VLOOKUP($B73,#REF!,23,0)</f>
        <v>#REF!</v>
      </c>
      <c r="I73" s="60"/>
      <c r="J73" s="60"/>
    </row>
    <row r="74" spans="1:10">
      <c r="A74" s="2"/>
      <c r="B74" s="5"/>
      <c r="C74" s="28" t="e">
        <f>VLOOKUP(B74,#REF!,9,0)</f>
        <v>#REF!</v>
      </c>
      <c r="D74" s="9"/>
      <c r="E74" s="19"/>
      <c r="F74" s="19"/>
      <c r="G74" s="60" t="e">
        <f>VLOOKUP($B74,#REF!,21,0) &amp;" "&amp;VLOOKUP($B74,#REF!,19,0) &amp;" " &amp;VLOOKUP($B74,#REF!,22,0) &amp;" " &amp;VLOOKUP($B74,#REF!,23,0)</f>
        <v>#REF!</v>
      </c>
      <c r="I74" s="60"/>
      <c r="J74" s="60"/>
    </row>
    <row r="75" spans="1:10">
      <c r="A75" s="2"/>
      <c r="B75" s="5"/>
      <c r="C75" s="28" t="e">
        <f>VLOOKUP(B75,#REF!,9,0)</f>
        <v>#REF!</v>
      </c>
      <c r="D75" s="9"/>
      <c r="E75" s="19"/>
      <c r="F75" s="19"/>
      <c r="G75" s="60" t="e">
        <f>VLOOKUP($B75,#REF!,21,0) &amp;" "&amp;VLOOKUP($B75,#REF!,19,0) &amp;" " &amp;VLOOKUP($B75,#REF!,22,0) &amp;" " &amp;VLOOKUP($B75,#REF!,23,0)</f>
        <v>#REF!</v>
      </c>
      <c r="I75" s="60"/>
      <c r="J75" s="60"/>
    </row>
    <row r="76" spans="1:10">
      <c r="A76" s="2"/>
      <c r="B76" s="5"/>
      <c r="C76" s="28" t="e">
        <f>VLOOKUP(B76,#REF!,9,0)</f>
        <v>#REF!</v>
      </c>
      <c r="D76" s="9"/>
      <c r="E76" s="19"/>
      <c r="F76" s="19"/>
      <c r="G76" s="60" t="e">
        <f>VLOOKUP($B76,#REF!,21,0) &amp;" "&amp;VLOOKUP($B76,#REF!,19,0) &amp;" " &amp;VLOOKUP($B76,#REF!,22,0) &amp;" " &amp;VLOOKUP($B76,#REF!,23,0)</f>
        <v>#REF!</v>
      </c>
      <c r="I76" s="60"/>
      <c r="J76" s="60"/>
    </row>
    <row r="77" spans="1:10">
      <c r="A77" s="2"/>
      <c r="B77" s="5"/>
      <c r="C77" s="28" t="e">
        <f>VLOOKUP(B77,#REF!,9,0)</f>
        <v>#REF!</v>
      </c>
      <c r="D77" s="9"/>
      <c r="E77" s="19"/>
      <c r="F77" s="19"/>
      <c r="G77" s="60" t="e">
        <f>VLOOKUP($B77,#REF!,21,0) &amp;" "&amp;VLOOKUP($B77,#REF!,19,0) &amp;" " &amp;VLOOKUP($B77,#REF!,22,0) &amp;" " &amp;VLOOKUP($B77,#REF!,23,0)</f>
        <v>#REF!</v>
      </c>
      <c r="I77" s="60"/>
      <c r="J77" s="60"/>
    </row>
    <row r="78" spans="1:10">
      <c r="A78" s="2"/>
      <c r="B78" s="5"/>
      <c r="C78" s="28" t="e">
        <f>VLOOKUP(B78,#REF!,9,0)</f>
        <v>#REF!</v>
      </c>
      <c r="D78" s="9"/>
      <c r="E78" s="19"/>
      <c r="F78" s="19"/>
      <c r="G78" s="60" t="e">
        <f>VLOOKUP($B78,#REF!,21,0) &amp;" "&amp;VLOOKUP($B78,#REF!,19,0) &amp;" " &amp;VLOOKUP($B78,#REF!,22,0) &amp;" " &amp;VLOOKUP($B78,#REF!,23,0)</f>
        <v>#REF!</v>
      </c>
      <c r="I78" s="60"/>
      <c r="J78" s="60"/>
    </row>
    <row r="79" spans="1:10">
      <c r="A79" s="2"/>
      <c r="B79" s="5"/>
      <c r="C79" s="28" t="e">
        <f>VLOOKUP(B79,#REF!,9,0)</f>
        <v>#REF!</v>
      </c>
      <c r="D79" s="9"/>
      <c r="E79" s="19"/>
      <c r="F79" s="19"/>
      <c r="G79" s="60" t="e">
        <f>VLOOKUP($B79,#REF!,21,0) &amp;" "&amp;VLOOKUP($B79,#REF!,19,0) &amp;" " &amp;VLOOKUP($B79,#REF!,22,0) &amp;" " &amp;VLOOKUP($B79,#REF!,23,0)</f>
        <v>#REF!</v>
      </c>
      <c r="I79" s="60"/>
      <c r="J79" s="60"/>
    </row>
    <row r="80" spans="1:10">
      <c r="A80" s="2"/>
      <c r="B80" s="5"/>
      <c r="C80" s="28" t="e">
        <f>VLOOKUP(B80,#REF!,9,0)</f>
        <v>#REF!</v>
      </c>
      <c r="D80" s="9"/>
      <c r="E80" s="19"/>
      <c r="F80" s="19"/>
      <c r="G80" s="60" t="e">
        <f>VLOOKUP($B80,#REF!,21,0) &amp;" "&amp;VLOOKUP($B80,#REF!,19,0) &amp;" " &amp;VLOOKUP($B80,#REF!,22,0) &amp;" " &amp;VLOOKUP($B80,#REF!,23,0)</f>
        <v>#REF!</v>
      </c>
      <c r="I80" s="60"/>
      <c r="J80" s="60"/>
    </row>
    <row r="81" spans="1:10">
      <c r="A81" s="2"/>
      <c r="B81" s="5"/>
      <c r="C81" s="28" t="e">
        <f>VLOOKUP(B81,#REF!,9,0)</f>
        <v>#REF!</v>
      </c>
      <c r="D81" s="9"/>
      <c r="E81" s="19"/>
      <c r="F81" s="19"/>
      <c r="G81" s="60" t="e">
        <f>VLOOKUP($B81,#REF!,21,0) &amp;" "&amp;VLOOKUP($B81,#REF!,19,0) &amp;" " &amp;VLOOKUP($B81,#REF!,22,0) &amp;" " &amp;VLOOKUP($B81,#REF!,23,0)</f>
        <v>#REF!</v>
      </c>
      <c r="I81" s="60"/>
      <c r="J81" s="60"/>
    </row>
    <row r="82" spans="1:10">
      <c r="A82" s="2"/>
      <c r="B82" s="5"/>
      <c r="C82" s="28" t="e">
        <f>VLOOKUP(B82,#REF!,9,0)</f>
        <v>#REF!</v>
      </c>
      <c r="D82" s="9"/>
      <c r="E82" s="19"/>
      <c r="F82" s="19"/>
      <c r="G82" s="60" t="e">
        <f>VLOOKUP($B82,#REF!,21,0) &amp;" "&amp;VLOOKUP($B82,#REF!,19,0) &amp;" " &amp;VLOOKUP($B82,#REF!,22,0) &amp;" " &amp;VLOOKUP($B82,#REF!,23,0)</f>
        <v>#REF!</v>
      </c>
      <c r="I82" s="60"/>
      <c r="J82" s="60"/>
    </row>
    <row r="83" spans="1:10">
      <c r="A83" s="2"/>
      <c r="B83" s="5"/>
      <c r="C83" s="28" t="e">
        <f>VLOOKUP(B83,#REF!,9,0)</f>
        <v>#REF!</v>
      </c>
      <c r="D83" s="9"/>
      <c r="E83" s="19"/>
      <c r="F83" s="19"/>
      <c r="G83" s="60" t="e">
        <f>VLOOKUP($B83,#REF!,21,0) &amp;" "&amp;VLOOKUP($B83,#REF!,19,0) &amp;" " &amp;VLOOKUP($B83,#REF!,22,0) &amp;" " &amp;VLOOKUP($B83,#REF!,23,0)</f>
        <v>#REF!</v>
      </c>
      <c r="I83" s="60"/>
      <c r="J83" s="60"/>
    </row>
    <row r="84" spans="1:10">
      <c r="A84" s="2"/>
      <c r="B84" s="5"/>
      <c r="C84" s="28" t="e">
        <f>VLOOKUP(B84,#REF!,9,0)</f>
        <v>#REF!</v>
      </c>
      <c r="D84" s="9"/>
      <c r="E84" s="19"/>
      <c r="F84" s="19"/>
      <c r="G84" s="60" t="e">
        <f>VLOOKUP($B84,#REF!,21,0) &amp;" "&amp;VLOOKUP($B84,#REF!,19,0) &amp;" " &amp;VLOOKUP($B84,#REF!,22,0) &amp;" " &amp;VLOOKUP($B84,#REF!,23,0)</f>
        <v>#REF!</v>
      </c>
      <c r="I84" s="60"/>
      <c r="J84" s="60"/>
    </row>
    <row r="85" spans="1:10">
      <c r="A85" s="2"/>
      <c r="B85" s="5"/>
      <c r="C85" s="28" t="e">
        <f>VLOOKUP(B85,#REF!,9,0)</f>
        <v>#REF!</v>
      </c>
      <c r="D85" s="9"/>
      <c r="E85" s="19"/>
      <c r="F85" s="19"/>
      <c r="G85" s="60" t="e">
        <f>VLOOKUP($B85,#REF!,21,0) &amp;" "&amp;VLOOKUP($B85,#REF!,19,0) &amp;" " &amp;VLOOKUP($B85,#REF!,22,0) &amp;" " &amp;VLOOKUP($B85,#REF!,23,0)</f>
        <v>#REF!</v>
      </c>
      <c r="I85" s="60"/>
      <c r="J85" s="60"/>
    </row>
    <row r="86" spans="1:10">
      <c r="A86" s="2"/>
      <c r="B86" s="5"/>
      <c r="C86" s="28" t="e">
        <f>VLOOKUP(B86,#REF!,9,0)</f>
        <v>#REF!</v>
      </c>
      <c r="D86" s="9"/>
      <c r="E86" s="19"/>
      <c r="F86" s="19"/>
      <c r="G86" s="60" t="e">
        <f>VLOOKUP($B86,#REF!,21,0) &amp;" "&amp;VLOOKUP($B86,#REF!,19,0) &amp;" " &amp;VLOOKUP($B86,#REF!,22,0) &amp;" " &amp;VLOOKUP($B86,#REF!,23,0)</f>
        <v>#REF!</v>
      </c>
      <c r="I86" s="60"/>
      <c r="J86" s="60"/>
    </row>
    <row r="87" spans="1:10">
      <c r="A87" s="2"/>
      <c r="B87" s="5"/>
      <c r="C87" s="28" t="e">
        <f>VLOOKUP(B87,#REF!,9,0)</f>
        <v>#REF!</v>
      </c>
      <c r="D87" s="9"/>
      <c r="E87" s="19"/>
      <c r="F87" s="19"/>
      <c r="G87" s="60" t="e">
        <f>VLOOKUP($B87,#REF!,21,0) &amp;" "&amp;VLOOKUP($B87,#REF!,19,0) &amp;" " &amp;VLOOKUP($B87,#REF!,22,0) &amp;" " &amp;VLOOKUP($B87,#REF!,23,0)</f>
        <v>#REF!</v>
      </c>
      <c r="I87" s="60"/>
      <c r="J87" s="60"/>
    </row>
    <row r="88" spans="1:10">
      <c r="A88" s="2"/>
      <c r="B88" s="5"/>
      <c r="C88" s="28" t="e">
        <f>VLOOKUP(B88,#REF!,9,0)</f>
        <v>#REF!</v>
      </c>
      <c r="D88" s="9"/>
      <c r="E88" s="19"/>
      <c r="F88" s="19"/>
      <c r="G88" s="60" t="e">
        <f>VLOOKUP($B88,#REF!,21,0) &amp;" "&amp;VLOOKUP($B88,#REF!,19,0) &amp;" " &amp;VLOOKUP($B88,#REF!,22,0) &amp;" " &amp;VLOOKUP($B88,#REF!,23,0)</f>
        <v>#REF!</v>
      </c>
      <c r="I88" s="60"/>
      <c r="J88" s="60"/>
    </row>
    <row r="89" spans="1:10">
      <c r="A89" s="2"/>
      <c r="B89" s="5"/>
      <c r="C89" s="28" t="e">
        <f>VLOOKUP(B89,#REF!,9,0)</f>
        <v>#REF!</v>
      </c>
      <c r="D89" s="9"/>
      <c r="E89" s="19"/>
      <c r="F89" s="19"/>
      <c r="G89" s="60" t="e">
        <f>VLOOKUP($B89,#REF!,21,0) &amp;" "&amp;VLOOKUP($B89,#REF!,19,0) &amp;" " &amp;VLOOKUP($B89,#REF!,22,0) &amp;" " &amp;VLOOKUP($B89,#REF!,23,0)</f>
        <v>#REF!</v>
      </c>
      <c r="I89" s="60"/>
      <c r="J89" s="60"/>
    </row>
    <row r="90" spans="1:10">
      <c r="A90" s="2"/>
      <c r="B90" s="5"/>
      <c r="C90" s="28" t="e">
        <f>VLOOKUP(B90,#REF!,9,0)</f>
        <v>#REF!</v>
      </c>
      <c r="D90" s="9"/>
      <c r="E90" s="19"/>
      <c r="F90" s="19"/>
      <c r="G90" s="60" t="e">
        <f>VLOOKUP($B90,#REF!,21,0) &amp;" "&amp;VLOOKUP($B90,#REF!,19,0) &amp;" " &amp;VLOOKUP($B90,#REF!,22,0) &amp;" " &amp;VLOOKUP($B90,#REF!,23,0)</f>
        <v>#REF!</v>
      </c>
      <c r="I90" s="60"/>
      <c r="J90" s="60"/>
    </row>
    <row r="91" spans="1:10">
      <c r="A91" s="2"/>
      <c r="B91" s="5"/>
      <c r="C91" s="28" t="e">
        <f>VLOOKUP(B91,#REF!,9,0)</f>
        <v>#REF!</v>
      </c>
      <c r="D91" s="9"/>
      <c r="E91" s="19"/>
      <c r="F91" s="19"/>
      <c r="G91" s="60" t="e">
        <f>VLOOKUP($B91,#REF!,21,0) &amp;" "&amp;VLOOKUP($B91,#REF!,19,0) &amp;" " &amp;VLOOKUP($B91,#REF!,22,0) &amp;" " &amp;VLOOKUP($B91,#REF!,23,0)</f>
        <v>#REF!</v>
      </c>
      <c r="I91" s="60"/>
      <c r="J91" s="60"/>
    </row>
    <row r="92" spans="1:10">
      <c r="A92" s="2"/>
      <c r="B92" s="5"/>
      <c r="C92" s="28" t="e">
        <f>VLOOKUP(B92,#REF!,9,0)</f>
        <v>#REF!</v>
      </c>
      <c r="D92" s="9"/>
      <c r="E92" s="19"/>
      <c r="F92" s="19"/>
      <c r="G92" s="60" t="e">
        <f>VLOOKUP($B92,#REF!,21,0) &amp;" "&amp;VLOOKUP($B92,#REF!,19,0) &amp;" " &amp;VLOOKUP($B92,#REF!,22,0) &amp;" " &amp;VLOOKUP($B92,#REF!,23,0)</f>
        <v>#REF!</v>
      </c>
      <c r="I92" s="60"/>
      <c r="J92" s="60"/>
    </row>
    <row r="93" spans="1:10">
      <c r="A93" s="2"/>
      <c r="B93" s="5"/>
      <c r="C93" s="28" t="e">
        <f>VLOOKUP(B93,#REF!,9,0)</f>
        <v>#REF!</v>
      </c>
      <c r="D93" s="9"/>
      <c r="E93" s="19"/>
      <c r="F93" s="19"/>
      <c r="G93" s="60" t="e">
        <f>VLOOKUP($B93,#REF!,21,0) &amp;" "&amp;VLOOKUP($B93,#REF!,19,0) &amp;" " &amp;VLOOKUP($B93,#REF!,22,0) &amp;" " &amp;VLOOKUP($B93,#REF!,23,0)</f>
        <v>#REF!</v>
      </c>
      <c r="I93" s="60"/>
      <c r="J93" s="60"/>
    </row>
    <row r="94" spans="1:10">
      <c r="A94" s="2"/>
      <c r="B94" s="5"/>
      <c r="C94" s="28" t="e">
        <f>VLOOKUP(B94,#REF!,9,0)</f>
        <v>#REF!</v>
      </c>
      <c r="D94" s="9"/>
      <c r="E94" s="19"/>
      <c r="F94" s="19"/>
      <c r="G94" s="60" t="e">
        <f>VLOOKUP($B94,#REF!,21,0) &amp;" "&amp;VLOOKUP($B94,#REF!,19,0) &amp;" " &amp;VLOOKUP($B94,#REF!,22,0) &amp;" " &amp;VLOOKUP($B94,#REF!,23,0)</f>
        <v>#REF!</v>
      </c>
      <c r="I94" s="60"/>
      <c r="J94" s="60"/>
    </row>
    <row r="95" spans="1:10">
      <c r="A95" s="2"/>
      <c r="B95" s="5"/>
      <c r="C95" s="28" t="e">
        <f>VLOOKUP(B95,#REF!,9,0)</f>
        <v>#REF!</v>
      </c>
      <c r="D95" s="9"/>
      <c r="E95" s="19"/>
      <c r="F95" s="19"/>
      <c r="G95" s="60" t="e">
        <f>VLOOKUP($B95,#REF!,21,0) &amp;" "&amp;VLOOKUP($B95,#REF!,19,0) &amp;" " &amp;VLOOKUP($B95,#REF!,22,0) &amp;" " &amp;VLOOKUP($B95,#REF!,23,0)</f>
        <v>#REF!</v>
      </c>
      <c r="I95" s="60"/>
      <c r="J95" s="60"/>
    </row>
    <row r="96" spans="1:10">
      <c r="A96" s="2"/>
      <c r="B96" s="5"/>
      <c r="C96" s="28" t="e">
        <f>VLOOKUP(B96,#REF!,9,0)</f>
        <v>#REF!</v>
      </c>
      <c r="D96" s="9"/>
      <c r="E96" s="19"/>
      <c r="F96" s="19"/>
      <c r="G96" s="60" t="e">
        <f>VLOOKUP($B96,#REF!,21,0) &amp;" "&amp;VLOOKUP($B96,#REF!,19,0) &amp;" " &amp;VLOOKUP($B96,#REF!,22,0) &amp;" " &amp;VLOOKUP($B96,#REF!,23,0)</f>
        <v>#REF!</v>
      </c>
      <c r="I96" s="60"/>
      <c r="J96" s="60"/>
    </row>
    <row r="97" spans="1:10">
      <c r="A97" s="2"/>
      <c r="B97" s="5"/>
      <c r="C97" s="28" t="e">
        <f>VLOOKUP(B97,#REF!,9,0)</f>
        <v>#REF!</v>
      </c>
      <c r="D97" s="9"/>
      <c r="E97" s="19"/>
      <c r="F97" s="19"/>
      <c r="G97" s="60" t="e">
        <f>VLOOKUP($B97,#REF!,21,0) &amp;" "&amp;VLOOKUP($B97,#REF!,19,0) &amp;" " &amp;VLOOKUP($B97,#REF!,22,0) &amp;" " &amp;VLOOKUP($B97,#REF!,23,0)</f>
        <v>#REF!</v>
      </c>
      <c r="I97" s="60"/>
      <c r="J97" s="60"/>
    </row>
    <row r="98" spans="1:10">
      <c r="A98" s="2"/>
      <c r="B98" s="5"/>
      <c r="C98" s="28" t="e">
        <f>VLOOKUP(B98,#REF!,9,0)</f>
        <v>#REF!</v>
      </c>
      <c r="D98" s="9"/>
      <c r="E98" s="19"/>
      <c r="F98" s="19"/>
      <c r="G98" s="60" t="e">
        <f>VLOOKUP($B98,#REF!,21,0) &amp;" "&amp;VLOOKUP($B98,#REF!,19,0) &amp;" " &amp;VLOOKUP($B98,#REF!,22,0) &amp;" " &amp;VLOOKUP($B98,#REF!,23,0)</f>
        <v>#REF!</v>
      </c>
      <c r="I98" s="60"/>
      <c r="J98" s="60"/>
    </row>
    <row r="99" spans="1:10">
      <c r="A99" s="2"/>
      <c r="B99" s="5"/>
      <c r="C99" s="28" t="e">
        <f>VLOOKUP(B99,#REF!,9,0)</f>
        <v>#REF!</v>
      </c>
      <c r="D99" s="9"/>
      <c r="E99" s="19"/>
      <c r="F99" s="19"/>
      <c r="G99" s="60" t="e">
        <f>VLOOKUP($B99,#REF!,21,0) &amp;" "&amp;VLOOKUP($B99,#REF!,19,0) &amp;" " &amp;VLOOKUP($B99,#REF!,22,0) &amp;" " &amp;VLOOKUP($B99,#REF!,23,0)</f>
        <v>#REF!</v>
      </c>
      <c r="I99" s="60"/>
      <c r="J99" s="60"/>
    </row>
    <row r="100" spans="1:10">
      <c r="A100" s="2"/>
      <c r="B100" s="5"/>
      <c r="C100" s="28" t="e">
        <f>VLOOKUP(B100,#REF!,9,0)</f>
        <v>#REF!</v>
      </c>
      <c r="D100" s="9"/>
      <c r="E100" s="19"/>
      <c r="F100" s="19"/>
      <c r="G100" s="60" t="e">
        <f>VLOOKUP($B100,#REF!,21,0) &amp;" "&amp;VLOOKUP($B100,#REF!,19,0) &amp;" " &amp;VLOOKUP($B100,#REF!,22,0) &amp;" " &amp;VLOOKUP($B100,#REF!,23,0)</f>
        <v>#REF!</v>
      </c>
      <c r="I100" s="60"/>
      <c r="J100" s="60"/>
    </row>
    <row r="101" spans="1:10">
      <c r="A101" s="2"/>
      <c r="B101" s="5"/>
      <c r="C101" s="28" t="e">
        <f>VLOOKUP(B101,#REF!,9,0)</f>
        <v>#REF!</v>
      </c>
      <c r="D101" s="9"/>
      <c r="E101" s="19"/>
      <c r="F101" s="19"/>
      <c r="G101" s="60" t="e">
        <f>VLOOKUP($B101,#REF!,21,0) &amp;" "&amp;VLOOKUP($B101,#REF!,19,0) &amp;" " &amp;VLOOKUP($B101,#REF!,22,0) &amp;" " &amp;VLOOKUP($B101,#REF!,23,0)</f>
        <v>#REF!</v>
      </c>
      <c r="I101" s="60"/>
      <c r="J101" s="60"/>
    </row>
    <row r="102" spans="1:10">
      <c r="A102" s="2"/>
      <c r="B102" s="5"/>
      <c r="C102" s="28" t="e">
        <f>VLOOKUP(B102,#REF!,9,0)</f>
        <v>#REF!</v>
      </c>
      <c r="D102" s="9"/>
      <c r="E102" s="19"/>
      <c r="F102" s="19"/>
      <c r="G102" s="60" t="e">
        <f>VLOOKUP($B102,#REF!,21,0) &amp;" "&amp;VLOOKUP($B102,#REF!,19,0) &amp;" " &amp;VLOOKUP($B102,#REF!,22,0) &amp;" " &amp;VLOOKUP($B102,#REF!,23,0)</f>
        <v>#REF!</v>
      </c>
      <c r="I102" s="60"/>
      <c r="J102" s="60"/>
    </row>
    <row r="103" spans="1:10">
      <c r="A103" s="2"/>
      <c r="B103" s="5"/>
      <c r="C103" s="28" t="e">
        <f>VLOOKUP(B103,#REF!,9,0)</f>
        <v>#REF!</v>
      </c>
      <c r="D103" s="9"/>
      <c r="E103" s="19"/>
      <c r="F103" s="19"/>
      <c r="G103" s="60" t="e">
        <f>VLOOKUP($B103,#REF!,21,0) &amp;" "&amp;VLOOKUP($B103,#REF!,19,0) &amp;" " &amp;VLOOKUP($B103,#REF!,22,0) &amp;" " &amp;VLOOKUP($B103,#REF!,23,0)</f>
        <v>#REF!</v>
      </c>
      <c r="I103" s="60"/>
      <c r="J103" s="60"/>
    </row>
    <row r="104" spans="1:10">
      <c r="A104" s="2"/>
      <c r="B104" s="5"/>
      <c r="C104" s="28" t="e">
        <f>VLOOKUP(B104,#REF!,9,0)</f>
        <v>#REF!</v>
      </c>
      <c r="D104" s="9"/>
      <c r="E104" s="19"/>
      <c r="F104" s="19"/>
      <c r="G104" s="60" t="e">
        <f>VLOOKUP($B104,#REF!,21,0) &amp;" "&amp;VLOOKUP($B104,#REF!,19,0) &amp;" " &amp;VLOOKUP($B104,#REF!,22,0) &amp;" " &amp;VLOOKUP($B104,#REF!,23,0)</f>
        <v>#REF!</v>
      </c>
      <c r="I104" s="60"/>
      <c r="J104" s="60"/>
    </row>
    <row r="105" spans="1:10">
      <c r="A105" s="2"/>
      <c r="B105" s="5"/>
      <c r="C105" s="28" t="e">
        <f>VLOOKUP(B105,#REF!,9,0)</f>
        <v>#REF!</v>
      </c>
      <c r="D105" s="9"/>
      <c r="E105" s="19"/>
      <c r="F105" s="19"/>
      <c r="G105" s="60" t="e">
        <f>VLOOKUP($B105,#REF!,21,0) &amp;" "&amp;VLOOKUP($B105,#REF!,19,0) &amp;" " &amp;VLOOKUP($B105,#REF!,22,0) &amp;" " &amp;VLOOKUP($B105,#REF!,23,0)</f>
        <v>#REF!</v>
      </c>
      <c r="I105" s="60"/>
      <c r="J105" s="60"/>
    </row>
    <row r="106" spans="1:10">
      <c r="A106" s="2"/>
      <c r="B106" s="5"/>
      <c r="C106" s="28" t="e">
        <f>VLOOKUP(B106,#REF!,9,0)</f>
        <v>#REF!</v>
      </c>
      <c r="D106" s="9"/>
      <c r="E106" s="19"/>
      <c r="F106" s="19"/>
      <c r="G106" s="60" t="e">
        <f>VLOOKUP($B106,#REF!,21,0) &amp;" "&amp;VLOOKUP($B106,#REF!,19,0) &amp;" " &amp;VLOOKUP($B106,#REF!,22,0) &amp;" " &amp;VLOOKUP($B106,#REF!,23,0)</f>
        <v>#REF!</v>
      </c>
      <c r="I106" s="60"/>
      <c r="J106" s="60"/>
    </row>
    <row r="107" spans="1:10">
      <c r="A107" s="2"/>
      <c r="B107" s="5"/>
      <c r="C107" s="28" t="e">
        <f>VLOOKUP(B107,#REF!,9,0)</f>
        <v>#REF!</v>
      </c>
      <c r="D107" s="9"/>
      <c r="E107" s="19"/>
      <c r="F107" s="19"/>
      <c r="G107" s="60" t="e">
        <f>VLOOKUP($B107,#REF!,21,0) &amp;" "&amp;VLOOKUP($B107,#REF!,19,0) &amp;" " &amp;VLOOKUP($B107,#REF!,22,0) &amp;" " &amp;VLOOKUP($B107,#REF!,23,0)</f>
        <v>#REF!</v>
      </c>
      <c r="I107" s="60"/>
      <c r="J107" s="60"/>
    </row>
    <row r="108" spans="1:10">
      <c r="J108" s="25" t="s">
        <v>23</v>
      </c>
    </row>
    <row r="109" spans="1:10">
      <c r="J109" s="12" t="s">
        <v>4</v>
      </c>
    </row>
    <row r="110" spans="1:10" ht="25.5">
      <c r="J110" s="12" t="s">
        <v>5</v>
      </c>
    </row>
    <row r="111" spans="1:10">
      <c r="J111" s="12" t="s">
        <v>6</v>
      </c>
    </row>
    <row r="112" spans="1:10" ht="25.5">
      <c r="J112" s="12" t="s">
        <v>7</v>
      </c>
    </row>
    <row r="113" spans="1:10">
      <c r="A113" s="17"/>
      <c r="B113" s="17"/>
      <c r="C113" s="7"/>
      <c r="D113" s="17"/>
      <c r="E113" s="17"/>
      <c r="F113" s="17"/>
      <c r="G113" s="17"/>
      <c r="I113" s="17"/>
      <c r="J113" s="12" t="s">
        <v>8</v>
      </c>
    </row>
    <row r="114" spans="1:10">
      <c r="A114" s="17"/>
      <c r="B114" s="17"/>
      <c r="C114" s="7"/>
      <c r="D114" s="17"/>
      <c r="E114" s="17"/>
      <c r="F114" s="17"/>
      <c r="G114" s="17"/>
      <c r="I114" s="17"/>
      <c r="J114" s="12" t="s">
        <v>9</v>
      </c>
    </row>
    <row r="115" spans="1:10" ht="25.5">
      <c r="A115" s="17"/>
      <c r="B115" s="17"/>
      <c r="C115" s="7"/>
      <c r="D115" s="17"/>
      <c r="E115" s="17"/>
      <c r="F115" s="17"/>
      <c r="G115" s="17"/>
      <c r="I115" s="17"/>
      <c r="J115" s="13" t="s">
        <v>10</v>
      </c>
    </row>
    <row r="116" spans="1:10">
      <c r="A116" s="17"/>
      <c r="B116" s="17"/>
      <c r="C116" s="7"/>
      <c r="D116" s="17"/>
      <c r="E116" s="17"/>
      <c r="F116" s="17"/>
      <c r="G116" s="17"/>
      <c r="I116" s="17"/>
      <c r="J116" s="13" t="s">
        <v>11</v>
      </c>
    </row>
    <row r="117" spans="1:10">
      <c r="A117" s="17"/>
      <c r="B117" s="17"/>
      <c r="C117" s="7"/>
      <c r="D117" s="17"/>
      <c r="E117" s="17"/>
      <c r="F117" s="17"/>
      <c r="G117" s="17"/>
      <c r="I117" s="17"/>
      <c r="J117" s="24" t="s">
        <v>35</v>
      </c>
    </row>
    <row r="118" spans="1:10">
      <c r="A118" s="17"/>
      <c r="B118" s="17"/>
      <c r="C118" s="7"/>
      <c r="D118" s="17"/>
      <c r="E118" s="17"/>
      <c r="F118" s="17"/>
      <c r="G118" s="17"/>
      <c r="I118" s="17"/>
      <c r="J118" s="12" t="s">
        <v>12</v>
      </c>
    </row>
    <row r="119" spans="1:10" ht="25.5">
      <c r="A119" s="17"/>
      <c r="B119" s="17"/>
      <c r="C119" s="7"/>
      <c r="D119" s="17"/>
      <c r="E119" s="17"/>
      <c r="F119" s="17"/>
      <c r="G119" s="17"/>
      <c r="I119" s="17"/>
      <c r="J119" s="12" t="s">
        <v>36</v>
      </c>
    </row>
    <row r="120" spans="1:10">
      <c r="A120" s="17"/>
      <c r="B120" s="17"/>
      <c r="C120" s="7"/>
      <c r="D120" s="17"/>
      <c r="E120" s="17"/>
      <c r="F120" s="17"/>
      <c r="G120" s="17"/>
      <c r="I120" s="17"/>
      <c r="J120" s="14" t="s">
        <v>13</v>
      </c>
    </row>
    <row r="121" spans="1:10" ht="25.5">
      <c r="A121" s="17"/>
      <c r="B121" s="17"/>
      <c r="C121" s="7"/>
      <c r="D121" s="17"/>
      <c r="E121" s="17"/>
      <c r="F121" s="17"/>
      <c r="G121" s="17"/>
      <c r="I121" s="17"/>
      <c r="J121" s="14" t="s">
        <v>24</v>
      </c>
    </row>
    <row r="122" spans="1:10" ht="38.25">
      <c r="A122" s="17"/>
      <c r="B122" s="17"/>
      <c r="C122" s="7"/>
      <c r="D122" s="17"/>
      <c r="E122" s="17"/>
      <c r="F122" s="17"/>
      <c r="G122" s="17"/>
      <c r="I122" s="17"/>
      <c r="J122" s="14" t="s">
        <v>14</v>
      </c>
    </row>
    <row r="123" spans="1:10">
      <c r="A123" s="17"/>
      <c r="B123" s="17"/>
      <c r="C123" s="7"/>
      <c r="D123" s="17"/>
      <c r="E123" s="17"/>
      <c r="F123" s="17"/>
      <c r="G123" s="17"/>
      <c r="I123" s="17"/>
      <c r="J123" s="14" t="s">
        <v>15</v>
      </c>
    </row>
    <row r="124" spans="1:10" ht="38.25">
      <c r="A124" s="17"/>
      <c r="B124" s="17"/>
      <c r="C124" s="7"/>
      <c r="D124" s="17"/>
      <c r="E124" s="17"/>
      <c r="F124" s="17"/>
      <c r="G124" s="17"/>
      <c r="I124" s="17"/>
      <c r="J124" s="14" t="s">
        <v>16</v>
      </c>
    </row>
    <row r="125" spans="1:10" ht="25.5">
      <c r="A125" s="17"/>
      <c r="B125" s="17"/>
      <c r="C125" s="7"/>
      <c r="D125" s="17"/>
      <c r="E125" s="17"/>
      <c r="F125" s="17"/>
      <c r="G125" s="17"/>
      <c r="I125" s="17"/>
      <c r="J125" s="14" t="s">
        <v>17</v>
      </c>
    </row>
    <row r="126" spans="1:10" ht="25.5">
      <c r="A126" s="17"/>
      <c r="B126" s="17"/>
      <c r="C126" s="7"/>
      <c r="D126" s="17"/>
      <c r="E126" s="17"/>
      <c r="F126" s="17"/>
      <c r="G126" s="17"/>
      <c r="I126" s="17"/>
      <c r="J126" s="14" t="s">
        <v>34</v>
      </c>
    </row>
    <row r="127" spans="1:10">
      <c r="A127" s="17"/>
      <c r="B127" s="17"/>
      <c r="C127" s="7"/>
      <c r="D127" s="17"/>
      <c r="E127" s="17"/>
      <c r="F127" s="17"/>
      <c r="G127" s="17"/>
      <c r="I127" s="17"/>
      <c r="J127" s="14" t="s">
        <v>40</v>
      </c>
    </row>
    <row r="128" spans="1:10" ht="25.5">
      <c r="A128" s="17"/>
      <c r="B128" s="17"/>
      <c r="C128" s="7"/>
      <c r="D128" s="17"/>
      <c r="E128" s="17"/>
      <c r="F128" s="17"/>
      <c r="G128" s="17"/>
      <c r="I128" s="17"/>
      <c r="J128" s="14" t="s">
        <v>41</v>
      </c>
    </row>
    <row r="129" spans="1:10">
      <c r="A129" s="17"/>
      <c r="B129" s="17"/>
      <c r="C129" s="7"/>
      <c r="D129" s="17"/>
      <c r="E129" s="17"/>
      <c r="F129" s="17"/>
      <c r="G129" s="17"/>
      <c r="I129" s="17"/>
      <c r="J129" s="14" t="s">
        <v>18</v>
      </c>
    </row>
    <row r="130" spans="1:10" ht="25.5">
      <c r="A130" s="17"/>
      <c r="B130" s="17"/>
      <c r="C130" s="7"/>
      <c r="D130" s="17"/>
      <c r="E130" s="17"/>
      <c r="F130" s="17"/>
      <c r="G130" s="17"/>
      <c r="I130" s="17"/>
      <c r="J130" s="12" t="s">
        <v>19</v>
      </c>
    </row>
    <row r="131" spans="1:10" ht="25.5">
      <c r="A131" s="17"/>
      <c r="B131" s="17"/>
      <c r="C131" s="7"/>
      <c r="D131" s="17"/>
      <c r="E131" s="17"/>
      <c r="F131" s="17"/>
      <c r="G131" s="17"/>
      <c r="I131" s="17"/>
      <c r="J131" s="12" t="s">
        <v>39</v>
      </c>
    </row>
    <row r="132" spans="1:10">
      <c r="A132" s="17"/>
      <c r="B132" s="17"/>
      <c r="C132" s="7"/>
      <c r="D132" s="17"/>
      <c r="E132" s="17"/>
      <c r="F132" s="17"/>
      <c r="G132" s="17"/>
      <c r="I132" s="17"/>
      <c r="J132" s="13" t="s">
        <v>20</v>
      </c>
    </row>
    <row r="133" spans="1:10">
      <c r="A133" s="17"/>
      <c r="B133" s="17"/>
      <c r="C133" s="7"/>
      <c r="D133" s="17"/>
      <c r="E133" s="17"/>
      <c r="F133" s="17"/>
      <c r="G133" s="17"/>
      <c r="I133" s="17"/>
      <c r="J133" s="15" t="s">
        <v>21</v>
      </c>
    </row>
    <row r="134" spans="1:10">
      <c r="A134" s="17"/>
      <c r="B134" s="17"/>
      <c r="C134" s="7"/>
      <c r="D134" s="17"/>
      <c r="E134" s="17"/>
      <c r="F134" s="17"/>
      <c r="G134" s="17"/>
      <c r="I134" s="17"/>
      <c r="J134" s="14" t="s">
        <v>18</v>
      </c>
    </row>
    <row r="135" spans="1:10">
      <c r="A135" s="17"/>
      <c r="B135" s="17"/>
      <c r="C135" s="7"/>
      <c r="D135" s="17"/>
      <c r="E135" s="17"/>
      <c r="F135" s="17"/>
      <c r="G135" s="17"/>
      <c r="I135" s="17"/>
      <c r="J135" s="14" t="s">
        <v>22</v>
      </c>
    </row>
    <row r="136" spans="1:10" ht="30">
      <c r="A136" s="17"/>
      <c r="B136" s="17"/>
      <c r="C136" s="7"/>
      <c r="D136" s="17"/>
      <c r="E136" s="17"/>
      <c r="F136" s="17"/>
      <c r="G136" s="17"/>
      <c r="I136" s="17"/>
      <c r="J136" s="24" t="s">
        <v>25</v>
      </c>
    </row>
  </sheetData>
  <mergeCells count="28">
    <mergeCell ref="D9:E9"/>
    <mergeCell ref="F9:G9"/>
    <mergeCell ref="E2:G2"/>
    <mergeCell ref="D7:E7"/>
    <mergeCell ref="F7:G7"/>
    <mergeCell ref="D8:E8"/>
    <mergeCell ref="F8:G8"/>
    <mergeCell ref="D15:E15"/>
    <mergeCell ref="F15:G15"/>
    <mergeCell ref="D10:E10"/>
    <mergeCell ref="F10:G10"/>
    <mergeCell ref="D11:E11"/>
    <mergeCell ref="F11:G11"/>
    <mergeCell ref="D12:E12"/>
    <mergeCell ref="F12:G12"/>
    <mergeCell ref="D13:E13"/>
    <mergeCell ref="F13:G13"/>
    <mergeCell ref="H13:I13"/>
    <mergeCell ref="D14:E14"/>
    <mergeCell ref="F14:G14"/>
    <mergeCell ref="D19:E19"/>
    <mergeCell ref="F19:G19"/>
    <mergeCell ref="D16:E16"/>
    <mergeCell ref="F16:G16"/>
    <mergeCell ref="D17:E17"/>
    <mergeCell ref="F17:G17"/>
    <mergeCell ref="D18:E18"/>
    <mergeCell ref="F18:G18"/>
  </mergeCells>
  <dataValidations count="1">
    <dataValidation type="list" allowBlank="1" showInputMessage="1" showErrorMessage="1" sqref="J1:J6 J9:J107 I11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2" zoomScale="130" zoomScaleSheetLayoutView="130" workbookViewId="0">
      <selection activeCell="H24" sqref="H24"/>
    </sheetView>
  </sheetViews>
  <sheetFormatPr defaultRowHeight="15"/>
  <cols>
    <col min="1" max="1" width="4.42578125" style="6" customWidth="1"/>
    <col min="2" max="2" width="19.28515625" style="7" customWidth="1"/>
    <col min="3" max="3" width="18.85546875" style="11" customWidth="1"/>
    <col min="4" max="4" width="12" style="11" customWidth="1"/>
    <col min="5" max="5" width="10.85546875" style="24" customWidth="1"/>
    <col min="6" max="6" width="10.5703125" style="24" customWidth="1"/>
    <col min="7" max="7" width="16.42578125" style="24" customWidth="1"/>
    <col min="8" max="8" width="27.42578125" style="17" customWidth="1"/>
    <col min="9" max="9" width="34.7109375" style="24" customWidth="1"/>
    <col min="10" max="10" width="30" style="24" customWidth="1"/>
    <col min="11" max="16384" width="9.140625" style="17"/>
  </cols>
  <sheetData>
    <row r="1" spans="1:18" s="1" customFormat="1" ht="15.75" hidden="1">
      <c r="A1" s="29"/>
      <c r="B1" s="30"/>
      <c r="C1" s="62"/>
      <c r="D1" s="31"/>
      <c r="E1" s="32"/>
      <c r="F1" s="32"/>
      <c r="G1" s="121"/>
      <c r="I1" s="16" t="s">
        <v>26</v>
      </c>
      <c r="J1" s="16"/>
    </row>
    <row r="2" spans="1:18" ht="15.75">
      <c r="A2" s="29"/>
      <c r="B2" s="30"/>
      <c r="C2" s="62"/>
      <c r="D2" s="31"/>
      <c r="E2" s="138"/>
      <c r="F2" s="138"/>
      <c r="G2" s="138"/>
      <c r="I2" s="16"/>
      <c r="J2" s="16"/>
    </row>
    <row r="3" spans="1:18" ht="15.75">
      <c r="A3" s="29"/>
      <c r="B3" s="30"/>
      <c r="C3" s="62"/>
      <c r="D3" s="34" t="s">
        <v>28</v>
      </c>
      <c r="E3" s="108" t="s">
        <v>37</v>
      </c>
      <c r="F3" s="36"/>
      <c r="G3" s="36"/>
      <c r="I3" s="16"/>
      <c r="J3" s="16"/>
    </row>
    <row r="4" spans="1:18" ht="15.75">
      <c r="A4" s="29"/>
      <c r="B4" s="30"/>
      <c r="C4" s="62"/>
      <c r="D4" s="31"/>
      <c r="E4" s="37" t="s">
        <v>150</v>
      </c>
      <c r="F4" s="36"/>
      <c r="G4" s="36"/>
      <c r="I4" s="16"/>
      <c r="J4" s="16"/>
    </row>
    <row r="5" spans="1:18" ht="17.25" customHeight="1">
      <c r="A5" s="29"/>
      <c r="B5" s="30"/>
      <c r="C5" s="62"/>
      <c r="D5" s="31"/>
      <c r="E5" s="37" t="s">
        <v>151</v>
      </c>
      <c r="F5" s="36"/>
      <c r="G5" s="36"/>
      <c r="H5" s="17" t="s">
        <v>83</v>
      </c>
      <c r="I5" s="16" t="s">
        <v>84</v>
      </c>
      <c r="J5" s="16" t="s">
        <v>13</v>
      </c>
    </row>
    <row r="6" spans="1:18" ht="15.75">
      <c r="A6" s="39"/>
      <c r="B6" s="40"/>
      <c r="C6" s="63"/>
      <c r="D6" s="41"/>
      <c r="E6" s="42"/>
      <c r="F6" s="42"/>
      <c r="G6" s="43"/>
      <c r="I6" s="18"/>
      <c r="J6" s="18"/>
    </row>
    <row r="7" spans="1:18" s="1" customFormat="1" ht="15.75">
      <c r="A7" s="44" t="s">
        <v>38</v>
      </c>
      <c r="B7" s="44" t="s">
        <v>0</v>
      </c>
      <c r="C7" s="120" t="s">
        <v>127</v>
      </c>
      <c r="D7" s="131" t="s">
        <v>27</v>
      </c>
      <c r="E7" s="131"/>
      <c r="F7" s="132" t="s">
        <v>1</v>
      </c>
      <c r="G7" s="133"/>
      <c r="H7" s="1" t="s">
        <v>33</v>
      </c>
      <c r="I7" s="58" t="s">
        <v>32</v>
      </c>
      <c r="J7" s="58" t="s">
        <v>2</v>
      </c>
    </row>
    <row r="8" spans="1:18" ht="15.75">
      <c r="A8" s="45">
        <v>1</v>
      </c>
      <c r="B8" s="46">
        <v>2</v>
      </c>
      <c r="C8" s="64">
        <v>3</v>
      </c>
      <c r="D8" s="134">
        <v>4</v>
      </c>
      <c r="E8" s="134"/>
      <c r="F8" s="135">
        <v>5</v>
      </c>
      <c r="G8" s="136"/>
      <c r="I8" s="59"/>
      <c r="J8" s="26"/>
      <c r="K8" s="1"/>
      <c r="L8" s="1"/>
      <c r="M8" s="1"/>
      <c r="N8" s="1"/>
      <c r="O8" s="1"/>
      <c r="P8" s="1"/>
      <c r="Q8" s="1"/>
      <c r="R8" s="1"/>
    </row>
    <row r="9" spans="1:18" ht="77.25" hidden="1" customHeight="1">
      <c r="A9" s="47">
        <v>1</v>
      </c>
      <c r="B9" s="48" t="s">
        <v>44</v>
      </c>
      <c r="C9" s="50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60"/>
      <c r="I9" s="66" t="s">
        <v>46</v>
      </c>
      <c r="J9" s="8" t="s">
        <v>24</v>
      </c>
      <c r="K9" s="27"/>
      <c r="L9" s="27"/>
      <c r="M9" s="27"/>
      <c r="N9" s="27"/>
      <c r="O9" s="27"/>
      <c r="P9" s="27"/>
      <c r="Q9" s="27"/>
      <c r="R9" s="27"/>
    </row>
    <row r="10" spans="1:18" ht="77.25" hidden="1" customHeight="1">
      <c r="A10" s="47">
        <v>2</v>
      </c>
      <c r="B10" s="48" t="s">
        <v>45</v>
      </c>
      <c r="C10" s="50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60"/>
      <c r="I10" s="60" t="s">
        <v>43</v>
      </c>
      <c r="J10" s="8" t="s">
        <v>6</v>
      </c>
      <c r="K10" s="27"/>
      <c r="L10" s="27"/>
      <c r="M10" s="27"/>
      <c r="N10" s="27"/>
      <c r="O10" s="27"/>
      <c r="P10" s="27"/>
      <c r="Q10" s="27"/>
      <c r="R10" s="27"/>
    </row>
    <row r="11" spans="1:18" ht="124.5" customHeight="1">
      <c r="A11" s="47">
        <v>1</v>
      </c>
      <c r="B11" s="48" t="s">
        <v>146</v>
      </c>
      <c r="C11" s="50" t="s">
        <v>147</v>
      </c>
      <c r="D11" s="130" t="s">
        <v>149</v>
      </c>
      <c r="E11" s="129"/>
      <c r="F11" s="130" t="s">
        <v>148</v>
      </c>
      <c r="G11" s="129"/>
      <c r="H11" s="118"/>
      <c r="I11" s="119"/>
      <c r="J11" s="8"/>
      <c r="K11" s="27"/>
      <c r="L11" s="27"/>
      <c r="M11" s="27"/>
      <c r="N11" s="27"/>
      <c r="O11" s="27"/>
      <c r="P11" s="27"/>
      <c r="Q11" s="27"/>
      <c r="R11" s="27"/>
    </row>
    <row r="12" spans="1:18" ht="111.75" hidden="1" customHeight="1">
      <c r="A12" s="47"/>
      <c r="B12" s="48"/>
      <c r="C12" s="122"/>
      <c r="D12" s="137"/>
      <c r="E12" s="127"/>
      <c r="F12" s="137"/>
      <c r="G12" s="127"/>
      <c r="H12" s="60"/>
      <c r="I12" s="66"/>
      <c r="J12" s="8"/>
      <c r="K12" s="27"/>
      <c r="L12" s="27"/>
      <c r="M12" s="27"/>
      <c r="N12" s="27"/>
      <c r="O12" s="27"/>
      <c r="P12" s="27"/>
      <c r="Q12" s="27"/>
      <c r="R12" s="27"/>
    </row>
    <row r="13" spans="1:18" ht="96" hidden="1" customHeight="1">
      <c r="A13" s="47"/>
      <c r="B13" s="48"/>
      <c r="C13" s="50"/>
      <c r="D13" s="137"/>
      <c r="E13" s="127"/>
      <c r="F13" s="130"/>
      <c r="G13" s="129"/>
      <c r="H13" s="130"/>
      <c r="I13" s="129"/>
      <c r="J13" s="8"/>
      <c r="K13" s="27"/>
      <c r="L13" s="27"/>
      <c r="M13" s="27"/>
      <c r="N13" s="27"/>
      <c r="O13" s="27"/>
      <c r="P13" s="27"/>
      <c r="Q13" s="27"/>
      <c r="R13" s="27"/>
    </row>
    <row r="14" spans="1:18" ht="15.75" hidden="1">
      <c r="A14" s="47"/>
      <c r="B14" s="48"/>
      <c r="C14" s="50" t="e">
        <f>VLOOKUP(B14,[2]!dbpnspegawaiok,9,0)</f>
        <v>#N/A</v>
      </c>
      <c r="D14" s="137"/>
      <c r="E14" s="127"/>
      <c r="F14" s="137"/>
      <c r="G14" s="127"/>
      <c r="H14" s="60"/>
      <c r="I14" s="66"/>
      <c r="J14" s="8"/>
      <c r="K14" s="27"/>
      <c r="L14" s="27"/>
      <c r="M14" s="27"/>
      <c r="N14" s="27"/>
      <c r="O14" s="27"/>
      <c r="P14" s="27"/>
      <c r="Q14" s="27"/>
      <c r="R14" s="27"/>
    </row>
    <row r="15" spans="1:18" ht="15.75" hidden="1">
      <c r="A15" s="47"/>
      <c r="B15" s="48"/>
      <c r="C15" s="50"/>
      <c r="D15" s="137"/>
      <c r="E15" s="127"/>
      <c r="F15" s="137"/>
      <c r="G15" s="127"/>
      <c r="H15" s="60"/>
      <c r="I15" s="66"/>
      <c r="J15" s="8"/>
      <c r="K15" s="27"/>
      <c r="L15" s="27"/>
      <c r="M15" s="27"/>
      <c r="N15" s="27"/>
      <c r="O15" s="27"/>
      <c r="P15" s="27"/>
      <c r="Q15" s="27"/>
      <c r="R15" s="27"/>
    </row>
    <row r="16" spans="1:18" ht="15.75" hidden="1">
      <c r="A16" s="47"/>
      <c r="B16" s="48"/>
      <c r="C16" s="50"/>
      <c r="D16" s="137"/>
      <c r="E16" s="127"/>
      <c r="F16" s="137"/>
      <c r="G16" s="127"/>
      <c r="H16" s="60"/>
      <c r="I16" s="66"/>
      <c r="J16" s="8"/>
      <c r="K16" s="27"/>
      <c r="L16" s="27"/>
      <c r="M16" s="27"/>
      <c r="N16" s="27"/>
      <c r="O16" s="27"/>
      <c r="P16" s="27"/>
      <c r="Q16" s="27"/>
      <c r="R16" s="27"/>
    </row>
    <row r="17" spans="1:18" ht="15.75" hidden="1">
      <c r="A17" s="47"/>
      <c r="B17" s="48"/>
      <c r="C17" s="50"/>
      <c r="D17" s="137"/>
      <c r="E17" s="127"/>
      <c r="F17" s="137"/>
      <c r="G17" s="127"/>
      <c r="H17" s="60"/>
      <c r="I17" s="105" t="s">
        <v>103</v>
      </c>
      <c r="J17" s="8"/>
      <c r="K17" s="27"/>
      <c r="L17" s="27"/>
      <c r="M17" s="27"/>
      <c r="N17" s="27"/>
      <c r="O17" s="27"/>
      <c r="P17" s="27"/>
      <c r="Q17" s="27"/>
      <c r="R17" s="27"/>
    </row>
    <row r="18" spans="1:18" ht="63.75" hidden="1" customHeight="1">
      <c r="A18" s="47">
        <v>6</v>
      </c>
      <c r="B18" s="48"/>
      <c r="C18" s="50" t="e">
        <f>VLOOKUP(B18,[2]!dbpnspegawaiok,9,0)</f>
        <v>#N/A</v>
      </c>
      <c r="D18" s="127"/>
      <c r="E18" s="127"/>
      <c r="F18" s="128"/>
      <c r="G18" s="129"/>
      <c r="H18" s="60"/>
      <c r="I18" s="66"/>
      <c r="J18" s="8"/>
      <c r="K18" s="27"/>
      <c r="L18" s="27"/>
      <c r="M18" s="27"/>
      <c r="N18" s="27"/>
      <c r="O18" s="27"/>
      <c r="P18" s="27"/>
      <c r="Q18" s="27"/>
      <c r="R18" s="27"/>
    </row>
    <row r="19" spans="1:18" ht="63.75" hidden="1" customHeight="1">
      <c r="A19" s="47">
        <v>6</v>
      </c>
      <c r="B19" s="48"/>
      <c r="C19" s="50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60"/>
      <c r="I19" s="66"/>
      <c r="J19" s="8"/>
      <c r="K19" s="27"/>
      <c r="L19" s="27"/>
      <c r="M19" s="27"/>
      <c r="N19" s="27"/>
      <c r="O19" s="27"/>
      <c r="P19" s="27"/>
      <c r="Q19" s="27"/>
      <c r="R19" s="27"/>
    </row>
    <row r="20" spans="1:18" ht="15.75">
      <c r="A20" s="51"/>
      <c r="B20" s="52"/>
      <c r="C20" s="62"/>
      <c r="D20" s="31"/>
      <c r="E20" s="53"/>
      <c r="F20" s="53"/>
      <c r="G20" s="54"/>
      <c r="I20" s="20"/>
      <c r="J20" s="20"/>
    </row>
    <row r="21" spans="1:18" ht="15.75">
      <c r="A21" s="29"/>
      <c r="B21" s="55"/>
      <c r="C21" s="62"/>
      <c r="D21" s="31"/>
      <c r="E21" s="38"/>
      <c r="F21" s="38"/>
      <c r="G21" s="56"/>
      <c r="I21" s="21" t="s">
        <v>120</v>
      </c>
      <c r="J21" s="21"/>
    </row>
    <row r="22" spans="1:18" ht="15.75">
      <c r="A22" s="29"/>
      <c r="B22" s="55"/>
      <c r="C22" s="62"/>
      <c r="D22" s="31"/>
      <c r="E22" s="38"/>
      <c r="F22" s="121" t="s">
        <v>29</v>
      </c>
      <c r="I22" s="21"/>
      <c r="J22" s="21"/>
    </row>
    <row r="23" spans="1:18" ht="15.75">
      <c r="A23" s="29"/>
      <c r="B23" s="55"/>
      <c r="C23" s="62"/>
      <c r="D23" s="31"/>
      <c r="E23" s="38"/>
      <c r="F23" s="56"/>
      <c r="I23" s="21"/>
      <c r="J23" s="21"/>
    </row>
    <row r="24" spans="1:18" ht="15.75">
      <c r="A24" s="29"/>
      <c r="B24" s="55"/>
      <c r="C24" s="62"/>
      <c r="D24" s="31"/>
      <c r="E24" s="38"/>
      <c r="F24" s="56"/>
      <c r="I24" s="21"/>
      <c r="J24" s="21"/>
    </row>
    <row r="25" spans="1:18" ht="15.75">
      <c r="A25" s="29"/>
      <c r="B25" s="55"/>
      <c r="C25" s="62"/>
      <c r="D25" s="31"/>
      <c r="E25" s="38"/>
      <c r="F25" s="56"/>
      <c r="I25" s="21"/>
      <c r="J25" s="21"/>
    </row>
    <row r="26" spans="1:18" ht="15.75">
      <c r="A26" s="29"/>
      <c r="B26" s="55"/>
      <c r="C26" s="62"/>
      <c r="D26" s="31"/>
      <c r="E26" s="38"/>
      <c r="F26" s="56"/>
      <c r="I26" s="21"/>
      <c r="J26" s="21"/>
    </row>
    <row r="27" spans="1:18" ht="15.75">
      <c r="A27" s="29"/>
      <c r="B27" s="55"/>
      <c r="C27" s="62"/>
      <c r="D27" s="31"/>
      <c r="E27" s="38"/>
      <c r="F27" s="117" t="s">
        <v>30</v>
      </c>
      <c r="I27" s="21"/>
      <c r="J27" s="21"/>
    </row>
    <row r="28" spans="1:18">
      <c r="A28" s="3"/>
      <c r="B28" s="4"/>
      <c r="C28" s="65"/>
      <c r="D28" s="10"/>
      <c r="E28" s="22"/>
      <c r="F28" s="22"/>
      <c r="G28" s="23"/>
      <c r="I28" s="23"/>
      <c r="J28" s="23"/>
    </row>
    <row r="29" spans="1:18">
      <c r="A29" s="2">
        <v>56</v>
      </c>
      <c r="B29" s="5"/>
      <c r="C29" s="28" t="e">
        <f>VLOOKUP(B29,#REF!,9,0)</f>
        <v>#REF!</v>
      </c>
      <c r="D29" s="9"/>
      <c r="E29" s="19"/>
      <c r="F29" s="19"/>
      <c r="G29" s="60"/>
      <c r="I29" s="60"/>
      <c r="J29" s="60"/>
    </row>
    <row r="30" spans="1:18">
      <c r="A30" s="2">
        <v>57</v>
      </c>
      <c r="B30" s="5"/>
      <c r="C30" s="28" t="e">
        <f>VLOOKUP(B30,#REF!,9,0)</f>
        <v>#REF!</v>
      </c>
      <c r="D30" s="9"/>
      <c r="E30" s="19"/>
      <c r="F30" s="19"/>
      <c r="G30" s="60"/>
      <c r="I30" s="60"/>
      <c r="J30" s="60"/>
    </row>
    <row r="31" spans="1:18">
      <c r="A31" s="2">
        <v>58</v>
      </c>
      <c r="B31" s="5"/>
      <c r="C31" s="28" t="e">
        <f>VLOOKUP(B31,#REF!,9,0)</f>
        <v>#REF!</v>
      </c>
      <c r="D31" s="9"/>
      <c r="E31" s="19"/>
      <c r="F31" s="19"/>
      <c r="G31" s="60"/>
      <c r="I31" s="60"/>
      <c r="J31" s="60"/>
    </row>
    <row r="32" spans="1:18">
      <c r="A32" s="2">
        <v>59</v>
      </c>
      <c r="B32" s="5"/>
      <c r="C32" s="28" t="e">
        <f>VLOOKUP(B32,#REF!,9,0)</f>
        <v>#REF!</v>
      </c>
      <c r="D32" s="9"/>
      <c r="E32" s="19"/>
      <c r="F32" s="19"/>
      <c r="G32" s="60" t="e">
        <f>VLOOKUP($B32,#REF!,21,0) &amp;" "&amp;VLOOKUP($B32,#REF!,19,0) &amp;" " &amp;VLOOKUP($B32,#REF!,22,0) &amp;" " &amp;VLOOKUP($B32,#REF!,23,0)</f>
        <v>#REF!</v>
      </c>
      <c r="I32" s="60"/>
      <c r="J32" s="60"/>
    </row>
    <row r="33" spans="1:10">
      <c r="A33" s="2"/>
      <c r="B33" s="5"/>
      <c r="C33" s="28" t="e">
        <f>VLOOKUP(B33,#REF!,9,0)</f>
        <v>#REF!</v>
      </c>
      <c r="D33" s="9"/>
      <c r="E33" s="19"/>
      <c r="F33" s="19"/>
      <c r="G33" s="60" t="e">
        <f>VLOOKUP($B33,#REF!,21,0) &amp;" "&amp;VLOOKUP($B33,#REF!,19,0) &amp;" " &amp;VLOOKUP($B33,#REF!,22,0) &amp;" " &amp;VLOOKUP($B33,#REF!,23,0)</f>
        <v>#REF!</v>
      </c>
      <c r="I33" s="60"/>
      <c r="J33" s="60"/>
    </row>
    <row r="34" spans="1:10">
      <c r="A34" s="2"/>
      <c r="B34" s="5"/>
      <c r="C34" s="28" t="e">
        <f>VLOOKUP(B34,#REF!,9,0)</f>
        <v>#REF!</v>
      </c>
      <c r="D34" s="9"/>
      <c r="E34" s="19"/>
      <c r="F34" s="19"/>
      <c r="G34" s="60" t="e">
        <f>VLOOKUP($B34,#REF!,21,0) &amp;" "&amp;VLOOKUP($B34,#REF!,19,0) &amp;" " &amp;VLOOKUP($B34,#REF!,22,0) &amp;" " &amp;VLOOKUP($B34,#REF!,23,0)</f>
        <v>#REF!</v>
      </c>
      <c r="I34" s="60"/>
      <c r="J34" s="60"/>
    </row>
    <row r="35" spans="1:10">
      <c r="A35" s="2"/>
      <c r="B35" s="5"/>
      <c r="C35" s="28" t="e">
        <f>VLOOKUP(B35,#REF!,9,0)</f>
        <v>#REF!</v>
      </c>
      <c r="D35" s="9"/>
      <c r="E35" s="19"/>
      <c r="F35" s="19"/>
      <c r="G35" s="60" t="e">
        <f>VLOOKUP($B35,#REF!,21,0) &amp;" "&amp;VLOOKUP($B35,#REF!,19,0) &amp;" " &amp;VLOOKUP($B35,#REF!,22,0) &amp;" " &amp;VLOOKUP($B35,#REF!,23,0)</f>
        <v>#REF!</v>
      </c>
      <c r="I35" s="60"/>
      <c r="J35" s="60"/>
    </row>
    <row r="36" spans="1:10">
      <c r="A36" s="2"/>
      <c r="B36" s="5"/>
      <c r="C36" s="28" t="e">
        <f>VLOOKUP(B36,#REF!,9,0)</f>
        <v>#REF!</v>
      </c>
      <c r="D36" s="9"/>
      <c r="E36" s="19"/>
      <c r="F36" s="19"/>
      <c r="G36" s="60" t="e">
        <f>VLOOKUP($B36,#REF!,21,0) &amp;" "&amp;VLOOKUP($B36,#REF!,19,0) &amp;" " &amp;VLOOKUP($B36,#REF!,22,0) &amp;" " &amp;VLOOKUP($B36,#REF!,23,0)</f>
        <v>#REF!</v>
      </c>
      <c r="I36" s="60"/>
      <c r="J36" s="60"/>
    </row>
    <row r="37" spans="1:10">
      <c r="A37" s="2"/>
      <c r="B37" s="5"/>
      <c r="C37" s="28" t="e">
        <f>VLOOKUP(B37,#REF!,9,0)</f>
        <v>#REF!</v>
      </c>
      <c r="D37" s="9"/>
      <c r="E37" s="19"/>
      <c r="F37" s="19"/>
      <c r="G37" s="60" t="e">
        <f>VLOOKUP($B37,#REF!,21,0) &amp;" "&amp;VLOOKUP($B37,#REF!,19,0) &amp;" " &amp;VLOOKUP($B37,#REF!,22,0) &amp;" " &amp;VLOOKUP($B37,#REF!,23,0)</f>
        <v>#REF!</v>
      </c>
      <c r="I37" s="60"/>
      <c r="J37" s="60"/>
    </row>
    <row r="38" spans="1:10">
      <c r="A38" s="2"/>
      <c r="B38" s="5"/>
      <c r="C38" s="28" t="e">
        <f>VLOOKUP(B38,#REF!,9,0)</f>
        <v>#REF!</v>
      </c>
      <c r="D38" s="9"/>
      <c r="E38" s="19"/>
      <c r="F38" s="19"/>
      <c r="G38" s="60" t="e">
        <f>VLOOKUP($B38,#REF!,21,0) &amp;" "&amp;VLOOKUP($B38,#REF!,19,0) &amp;" " &amp;VLOOKUP($B38,#REF!,22,0) &amp;" " &amp;VLOOKUP($B38,#REF!,23,0)</f>
        <v>#REF!</v>
      </c>
      <c r="I38" s="60"/>
      <c r="J38" s="60"/>
    </row>
    <row r="39" spans="1:10">
      <c r="A39" s="2"/>
      <c r="B39" s="5"/>
      <c r="C39" s="28" t="e">
        <f>VLOOKUP(B39,#REF!,9,0)</f>
        <v>#REF!</v>
      </c>
      <c r="D39" s="9"/>
      <c r="E39" s="19"/>
      <c r="F39" s="19"/>
      <c r="G39" s="60" t="e">
        <f>VLOOKUP($B39,#REF!,21,0) &amp;" "&amp;VLOOKUP($B39,#REF!,19,0) &amp;" " &amp;VLOOKUP($B39,#REF!,22,0) &amp;" " &amp;VLOOKUP($B39,#REF!,23,0)</f>
        <v>#REF!</v>
      </c>
      <c r="I39" s="60"/>
      <c r="J39" s="60"/>
    </row>
    <row r="40" spans="1:10">
      <c r="A40" s="2"/>
      <c r="B40" s="5"/>
      <c r="C40" s="28" t="e">
        <f>VLOOKUP(B40,#REF!,9,0)</f>
        <v>#REF!</v>
      </c>
      <c r="D40" s="9"/>
      <c r="E40" s="19"/>
      <c r="F40" s="19"/>
      <c r="G40" s="60" t="e">
        <f>VLOOKUP($B40,#REF!,21,0) &amp;" "&amp;VLOOKUP($B40,#REF!,19,0) &amp;" " &amp;VLOOKUP($B40,#REF!,22,0) &amp;" " &amp;VLOOKUP($B40,#REF!,23,0)</f>
        <v>#REF!</v>
      </c>
      <c r="I40" s="60"/>
      <c r="J40" s="60"/>
    </row>
    <row r="41" spans="1:10">
      <c r="A41" s="2"/>
      <c r="B41" s="5"/>
      <c r="C41" s="28" t="e">
        <f>VLOOKUP(B41,#REF!,9,0)</f>
        <v>#REF!</v>
      </c>
      <c r="D41" s="9"/>
      <c r="E41" s="19"/>
      <c r="F41" s="19"/>
      <c r="G41" s="60" t="e">
        <f>VLOOKUP($B41,#REF!,21,0) &amp;" "&amp;VLOOKUP($B41,#REF!,19,0) &amp;" " &amp;VLOOKUP($B41,#REF!,22,0) &amp;" " &amp;VLOOKUP($B41,#REF!,23,0)</f>
        <v>#REF!</v>
      </c>
      <c r="I41" s="60"/>
      <c r="J41" s="60"/>
    </row>
    <row r="42" spans="1:10">
      <c r="A42" s="2"/>
      <c r="B42" s="5"/>
      <c r="C42" s="28" t="e">
        <f>VLOOKUP(B42,#REF!,9,0)</f>
        <v>#REF!</v>
      </c>
      <c r="D42" s="9"/>
      <c r="E42" s="19"/>
      <c r="F42" s="19"/>
      <c r="G42" s="60" t="e">
        <f>VLOOKUP($B42,#REF!,21,0) &amp;" "&amp;VLOOKUP($B42,#REF!,19,0) &amp;" " &amp;VLOOKUP($B42,#REF!,22,0) &amp;" " &amp;VLOOKUP($B42,#REF!,23,0)</f>
        <v>#REF!</v>
      </c>
      <c r="I42" s="60"/>
      <c r="J42" s="60"/>
    </row>
    <row r="43" spans="1:10">
      <c r="A43" s="2"/>
      <c r="B43" s="5"/>
      <c r="C43" s="28" t="e">
        <f>VLOOKUP(B43,#REF!,9,0)</f>
        <v>#REF!</v>
      </c>
      <c r="D43" s="9"/>
      <c r="E43" s="19"/>
      <c r="F43" s="19"/>
      <c r="G43" s="60" t="e">
        <f>VLOOKUP($B43,#REF!,21,0) &amp;" "&amp;VLOOKUP($B43,#REF!,19,0) &amp;" " &amp;VLOOKUP($B43,#REF!,22,0) &amp;" " &amp;VLOOKUP($B43,#REF!,23,0)</f>
        <v>#REF!</v>
      </c>
      <c r="I43" s="60"/>
      <c r="J43" s="60"/>
    </row>
    <row r="44" spans="1:10">
      <c r="A44" s="2"/>
      <c r="B44" s="5"/>
      <c r="C44" s="28" t="e">
        <f>VLOOKUP(B44,#REF!,9,0)</f>
        <v>#REF!</v>
      </c>
      <c r="D44" s="9"/>
      <c r="E44" s="19"/>
      <c r="F44" s="19"/>
      <c r="G44" s="60" t="e">
        <f>VLOOKUP($B44,#REF!,21,0) &amp;" "&amp;VLOOKUP($B44,#REF!,19,0) &amp;" " &amp;VLOOKUP($B44,#REF!,22,0) &amp;" " &amp;VLOOKUP($B44,#REF!,23,0)</f>
        <v>#REF!</v>
      </c>
      <c r="I44" s="60"/>
      <c r="J44" s="60"/>
    </row>
    <row r="45" spans="1:10">
      <c r="A45" s="2"/>
      <c r="B45" s="5"/>
      <c r="C45" s="28" t="e">
        <f>VLOOKUP(B45,#REF!,9,0)</f>
        <v>#REF!</v>
      </c>
      <c r="D45" s="9"/>
      <c r="E45" s="19"/>
      <c r="F45" s="19"/>
      <c r="G45" s="60" t="e">
        <f>VLOOKUP($B45,#REF!,21,0) &amp;" "&amp;VLOOKUP($B45,#REF!,19,0) &amp;" " &amp;VLOOKUP($B45,#REF!,22,0) &amp;" " &amp;VLOOKUP($B45,#REF!,23,0)</f>
        <v>#REF!</v>
      </c>
      <c r="I45" s="60"/>
      <c r="J45" s="60"/>
    </row>
    <row r="46" spans="1:10">
      <c r="A46" s="2"/>
      <c r="B46" s="5"/>
      <c r="C46" s="28" t="e">
        <f>VLOOKUP(B46,#REF!,9,0)</f>
        <v>#REF!</v>
      </c>
      <c r="D46" s="9"/>
      <c r="E46" s="19"/>
      <c r="F46" s="19"/>
      <c r="G46" s="60" t="e">
        <f>VLOOKUP($B46,#REF!,21,0) &amp;" "&amp;VLOOKUP($B46,#REF!,19,0) &amp;" " &amp;VLOOKUP($B46,#REF!,22,0) &amp;" " &amp;VLOOKUP($B46,#REF!,23,0)</f>
        <v>#REF!</v>
      </c>
      <c r="I46" s="60"/>
      <c r="J46" s="60"/>
    </row>
    <row r="47" spans="1:10">
      <c r="A47" s="2"/>
      <c r="B47" s="5"/>
      <c r="C47" s="28" t="e">
        <f>VLOOKUP(B47,#REF!,9,0)</f>
        <v>#REF!</v>
      </c>
      <c r="D47" s="9"/>
      <c r="E47" s="19"/>
      <c r="F47" s="19"/>
      <c r="G47" s="60" t="e">
        <f>VLOOKUP($B47,#REF!,21,0) &amp;" "&amp;VLOOKUP($B47,#REF!,19,0) &amp;" " &amp;VLOOKUP($B47,#REF!,22,0) &amp;" " &amp;VLOOKUP($B47,#REF!,23,0)</f>
        <v>#REF!</v>
      </c>
      <c r="I47" s="60"/>
      <c r="J47" s="60"/>
    </row>
    <row r="48" spans="1:10">
      <c r="A48" s="2"/>
      <c r="B48" s="5"/>
      <c r="C48" s="28" t="e">
        <f>VLOOKUP(B48,#REF!,9,0)</f>
        <v>#REF!</v>
      </c>
      <c r="D48" s="9"/>
      <c r="E48" s="19"/>
      <c r="F48" s="19"/>
      <c r="G48" s="60" t="e">
        <f>VLOOKUP($B48,#REF!,21,0) &amp;" "&amp;VLOOKUP($B48,#REF!,19,0) &amp;" " &amp;VLOOKUP($B48,#REF!,22,0) &amp;" " &amp;VLOOKUP($B48,#REF!,23,0)</f>
        <v>#REF!</v>
      </c>
      <c r="I48" s="60"/>
      <c r="J48" s="60"/>
    </row>
    <row r="49" spans="1:10">
      <c r="A49" s="2"/>
      <c r="B49" s="5"/>
      <c r="C49" s="28" t="e">
        <f>VLOOKUP(B49,#REF!,9,0)</f>
        <v>#REF!</v>
      </c>
      <c r="D49" s="9"/>
      <c r="E49" s="19"/>
      <c r="F49" s="19"/>
      <c r="G49" s="60" t="e">
        <f>VLOOKUP($B49,#REF!,21,0) &amp;" "&amp;VLOOKUP($B49,#REF!,19,0) &amp;" " &amp;VLOOKUP($B49,#REF!,22,0) &amp;" " &amp;VLOOKUP($B49,#REF!,23,0)</f>
        <v>#REF!</v>
      </c>
      <c r="I49" s="60"/>
      <c r="J49" s="60"/>
    </row>
    <row r="50" spans="1:10">
      <c r="A50" s="2"/>
      <c r="B50" s="5"/>
      <c r="C50" s="28" t="e">
        <f>VLOOKUP(B50,#REF!,9,0)</f>
        <v>#REF!</v>
      </c>
      <c r="D50" s="9"/>
      <c r="E50" s="19"/>
      <c r="F50" s="19"/>
      <c r="G50" s="60" t="e">
        <f>VLOOKUP($B50,#REF!,21,0) &amp;" "&amp;VLOOKUP($B50,#REF!,19,0) &amp;" " &amp;VLOOKUP($B50,#REF!,22,0) &amp;" " &amp;VLOOKUP($B50,#REF!,23,0)</f>
        <v>#REF!</v>
      </c>
      <c r="I50" s="60"/>
      <c r="J50" s="60"/>
    </row>
    <row r="51" spans="1:10">
      <c r="A51" s="2"/>
      <c r="B51" s="5"/>
      <c r="C51" s="28" t="e">
        <f>VLOOKUP(B51,#REF!,9,0)</f>
        <v>#REF!</v>
      </c>
      <c r="D51" s="9"/>
      <c r="E51" s="19"/>
      <c r="F51" s="19"/>
      <c r="G51" s="60" t="e">
        <f>VLOOKUP($B51,#REF!,21,0) &amp;" "&amp;VLOOKUP($B51,#REF!,19,0) &amp;" " &amp;VLOOKUP($B51,#REF!,22,0) &amp;" " &amp;VLOOKUP($B51,#REF!,23,0)</f>
        <v>#REF!</v>
      </c>
      <c r="I51" s="60"/>
      <c r="J51" s="60"/>
    </row>
    <row r="52" spans="1:10">
      <c r="A52" s="2"/>
      <c r="B52" s="5"/>
      <c r="C52" s="28" t="e">
        <f>VLOOKUP(B52,#REF!,9,0)</f>
        <v>#REF!</v>
      </c>
      <c r="D52" s="9"/>
      <c r="E52" s="19"/>
      <c r="F52" s="19"/>
      <c r="G52" s="60" t="e">
        <f>VLOOKUP($B52,#REF!,21,0) &amp;" "&amp;VLOOKUP($B52,#REF!,19,0) &amp;" " &amp;VLOOKUP($B52,#REF!,22,0) &amp;" " &amp;VLOOKUP($B52,#REF!,23,0)</f>
        <v>#REF!</v>
      </c>
      <c r="I52" s="60"/>
      <c r="J52" s="60"/>
    </row>
    <row r="53" spans="1:10">
      <c r="A53" s="2"/>
      <c r="B53" s="5"/>
      <c r="C53" s="28" t="e">
        <f>VLOOKUP(B53,#REF!,9,0)</f>
        <v>#REF!</v>
      </c>
      <c r="D53" s="9"/>
      <c r="E53" s="19"/>
      <c r="F53" s="19"/>
      <c r="G53" s="60" t="e">
        <f>VLOOKUP($B53,#REF!,21,0) &amp;" "&amp;VLOOKUP($B53,#REF!,19,0) &amp;" " &amp;VLOOKUP($B53,#REF!,22,0) &amp;" " &amp;VLOOKUP($B53,#REF!,23,0)</f>
        <v>#REF!</v>
      </c>
      <c r="I53" s="60"/>
      <c r="J53" s="60"/>
    </row>
    <row r="54" spans="1:10">
      <c r="A54" s="2"/>
      <c r="B54" s="5"/>
      <c r="C54" s="28" t="e">
        <f>VLOOKUP(B54,#REF!,9,0)</f>
        <v>#REF!</v>
      </c>
      <c r="D54" s="9"/>
      <c r="E54" s="19"/>
      <c r="F54" s="19"/>
      <c r="G54" s="60" t="e">
        <f>VLOOKUP($B54,#REF!,21,0) &amp;" "&amp;VLOOKUP($B54,#REF!,19,0) &amp;" " &amp;VLOOKUP($B54,#REF!,22,0) &amp;" " &amp;VLOOKUP($B54,#REF!,23,0)</f>
        <v>#REF!</v>
      </c>
      <c r="I54" s="60"/>
      <c r="J54" s="60"/>
    </row>
    <row r="55" spans="1:10">
      <c r="A55" s="2"/>
      <c r="B55" s="5"/>
      <c r="C55" s="28" t="e">
        <f>VLOOKUP(B55,#REF!,9,0)</f>
        <v>#REF!</v>
      </c>
      <c r="D55" s="9"/>
      <c r="E55" s="19"/>
      <c r="F55" s="19"/>
      <c r="G55" s="60" t="e">
        <f>VLOOKUP($B55,#REF!,21,0) &amp;" "&amp;VLOOKUP($B55,#REF!,19,0) &amp;" " &amp;VLOOKUP($B55,#REF!,22,0) &amp;" " &amp;VLOOKUP($B55,#REF!,23,0)</f>
        <v>#REF!</v>
      </c>
      <c r="I55" s="60"/>
      <c r="J55" s="60"/>
    </row>
    <row r="56" spans="1:10">
      <c r="A56" s="2"/>
      <c r="B56" s="5"/>
      <c r="C56" s="28" t="e">
        <f>VLOOKUP(B56,#REF!,9,0)</f>
        <v>#REF!</v>
      </c>
      <c r="D56" s="9"/>
      <c r="E56" s="19"/>
      <c r="F56" s="19"/>
      <c r="G56" s="60" t="e">
        <f>VLOOKUP($B56,#REF!,21,0) &amp;" "&amp;VLOOKUP($B56,#REF!,19,0) &amp;" " &amp;VLOOKUP($B56,#REF!,22,0) &amp;" " &amp;VLOOKUP($B56,#REF!,23,0)</f>
        <v>#REF!</v>
      </c>
      <c r="I56" s="60"/>
      <c r="J56" s="60"/>
    </row>
    <row r="57" spans="1:10">
      <c r="A57" s="2"/>
      <c r="B57" s="5"/>
      <c r="C57" s="28" t="e">
        <f>VLOOKUP(B57,#REF!,9,0)</f>
        <v>#REF!</v>
      </c>
      <c r="D57" s="9"/>
      <c r="E57" s="19"/>
      <c r="F57" s="19"/>
      <c r="G57" s="60" t="e">
        <f>VLOOKUP($B57,#REF!,21,0) &amp;" "&amp;VLOOKUP($B57,#REF!,19,0) &amp;" " &amp;VLOOKUP($B57,#REF!,22,0) &amp;" " &amp;VLOOKUP($B57,#REF!,23,0)</f>
        <v>#REF!</v>
      </c>
      <c r="I57" s="60"/>
      <c r="J57" s="60"/>
    </row>
    <row r="58" spans="1:10">
      <c r="A58" s="2"/>
      <c r="B58" s="5"/>
      <c r="C58" s="28" t="e">
        <f>VLOOKUP(B58,#REF!,9,0)</f>
        <v>#REF!</v>
      </c>
      <c r="D58" s="9"/>
      <c r="E58" s="19"/>
      <c r="F58" s="19"/>
      <c r="G58" s="60" t="e">
        <f>VLOOKUP($B58,#REF!,21,0) &amp;" "&amp;VLOOKUP($B58,#REF!,19,0) &amp;" " &amp;VLOOKUP($B58,#REF!,22,0) &amp;" " &amp;VLOOKUP($B58,#REF!,23,0)</f>
        <v>#REF!</v>
      </c>
      <c r="I58" s="60"/>
      <c r="J58" s="60"/>
    </row>
    <row r="59" spans="1:10">
      <c r="A59" s="2"/>
      <c r="B59" s="5"/>
      <c r="C59" s="28" t="e">
        <f>VLOOKUP(B59,#REF!,9,0)</f>
        <v>#REF!</v>
      </c>
      <c r="D59" s="9"/>
      <c r="E59" s="19"/>
      <c r="F59" s="19"/>
      <c r="G59" s="60" t="e">
        <f>VLOOKUP($B59,#REF!,21,0) &amp;" "&amp;VLOOKUP($B59,#REF!,19,0) &amp;" " &amp;VLOOKUP($B59,#REF!,22,0) &amp;" " &amp;VLOOKUP($B59,#REF!,23,0)</f>
        <v>#REF!</v>
      </c>
      <c r="I59" s="60"/>
      <c r="J59" s="60"/>
    </row>
    <row r="60" spans="1:10">
      <c r="A60" s="2"/>
      <c r="B60" s="5"/>
      <c r="C60" s="28" t="e">
        <f>VLOOKUP(B60,#REF!,9,0)</f>
        <v>#REF!</v>
      </c>
      <c r="D60" s="9"/>
      <c r="E60" s="19"/>
      <c r="F60" s="19"/>
      <c r="G60" s="60" t="e">
        <f>VLOOKUP($B60,#REF!,21,0) &amp;" "&amp;VLOOKUP($B60,#REF!,19,0) &amp;" " &amp;VLOOKUP($B60,#REF!,22,0) &amp;" " &amp;VLOOKUP($B60,#REF!,23,0)</f>
        <v>#REF!</v>
      </c>
      <c r="I60" s="60"/>
      <c r="J60" s="60"/>
    </row>
    <row r="61" spans="1:10">
      <c r="A61" s="2"/>
      <c r="B61" s="5"/>
      <c r="C61" s="28" t="e">
        <f>VLOOKUP(B61,#REF!,9,0)</f>
        <v>#REF!</v>
      </c>
      <c r="D61" s="9"/>
      <c r="E61" s="19"/>
      <c r="F61" s="19"/>
      <c r="G61" s="60" t="e">
        <f>VLOOKUP($B61,#REF!,21,0) &amp;" "&amp;VLOOKUP($B61,#REF!,19,0) &amp;" " &amp;VLOOKUP($B61,#REF!,22,0) &amp;" " &amp;VLOOKUP($B61,#REF!,23,0)</f>
        <v>#REF!</v>
      </c>
      <c r="I61" s="60"/>
      <c r="J61" s="60"/>
    </row>
    <row r="62" spans="1:10">
      <c r="A62" s="2"/>
      <c r="B62" s="5"/>
      <c r="C62" s="28" t="e">
        <f>VLOOKUP(B62,#REF!,9,0)</f>
        <v>#REF!</v>
      </c>
      <c r="D62" s="9"/>
      <c r="E62" s="19"/>
      <c r="F62" s="19"/>
      <c r="G62" s="60" t="e">
        <f>VLOOKUP($B62,#REF!,21,0) &amp;" "&amp;VLOOKUP($B62,#REF!,19,0) &amp;" " &amp;VLOOKUP($B62,#REF!,22,0) &amp;" " &amp;VLOOKUP($B62,#REF!,23,0)</f>
        <v>#REF!</v>
      </c>
      <c r="I62" s="60"/>
      <c r="J62" s="60"/>
    </row>
    <row r="63" spans="1:10">
      <c r="A63" s="2"/>
      <c r="B63" s="5"/>
      <c r="C63" s="28" t="e">
        <f>VLOOKUP(B63,#REF!,9,0)</f>
        <v>#REF!</v>
      </c>
      <c r="D63" s="9"/>
      <c r="E63" s="19"/>
      <c r="F63" s="19"/>
      <c r="G63" s="60" t="e">
        <f>VLOOKUP($B63,#REF!,21,0) &amp;" "&amp;VLOOKUP($B63,#REF!,19,0) &amp;" " &amp;VLOOKUP($B63,#REF!,22,0) &amp;" " &amp;VLOOKUP($B63,#REF!,23,0)</f>
        <v>#REF!</v>
      </c>
      <c r="I63" s="60"/>
      <c r="J63" s="60"/>
    </row>
    <row r="64" spans="1:10">
      <c r="A64" s="2"/>
      <c r="B64" s="5"/>
      <c r="C64" s="28" t="e">
        <f>VLOOKUP(B64,#REF!,9,0)</f>
        <v>#REF!</v>
      </c>
      <c r="D64" s="9"/>
      <c r="E64" s="19"/>
      <c r="F64" s="19"/>
      <c r="G64" s="60" t="e">
        <f>VLOOKUP($B64,#REF!,21,0) &amp;" "&amp;VLOOKUP($B64,#REF!,19,0) &amp;" " &amp;VLOOKUP($B64,#REF!,22,0) &amp;" " &amp;VLOOKUP($B64,#REF!,23,0)</f>
        <v>#REF!</v>
      </c>
      <c r="I64" s="60"/>
      <c r="J64" s="60"/>
    </row>
    <row r="65" spans="1:10">
      <c r="A65" s="2"/>
      <c r="B65" s="5"/>
      <c r="C65" s="28" t="e">
        <f>VLOOKUP(B65,#REF!,9,0)</f>
        <v>#REF!</v>
      </c>
      <c r="D65" s="9"/>
      <c r="E65" s="19"/>
      <c r="F65" s="19"/>
      <c r="G65" s="60" t="e">
        <f>VLOOKUP($B65,#REF!,21,0) &amp;" "&amp;VLOOKUP($B65,#REF!,19,0) &amp;" " &amp;VLOOKUP($B65,#REF!,22,0) &amp;" " &amp;VLOOKUP($B65,#REF!,23,0)</f>
        <v>#REF!</v>
      </c>
      <c r="I65" s="60"/>
      <c r="J65" s="60"/>
    </row>
    <row r="66" spans="1:10">
      <c r="A66" s="2"/>
      <c r="B66" s="5"/>
      <c r="C66" s="28" t="e">
        <f>VLOOKUP(B66,#REF!,9,0)</f>
        <v>#REF!</v>
      </c>
      <c r="D66" s="9"/>
      <c r="E66" s="19"/>
      <c r="F66" s="19"/>
      <c r="G66" s="60" t="e">
        <f>VLOOKUP($B66,#REF!,21,0) &amp;" "&amp;VLOOKUP($B66,#REF!,19,0) &amp;" " &amp;VLOOKUP($B66,#REF!,22,0) &amp;" " &amp;VLOOKUP($B66,#REF!,23,0)</f>
        <v>#REF!</v>
      </c>
      <c r="I66" s="60"/>
      <c r="J66" s="60"/>
    </row>
    <row r="67" spans="1:10">
      <c r="A67" s="2"/>
      <c r="B67" s="5"/>
      <c r="C67" s="28" t="e">
        <f>VLOOKUP(B67,#REF!,9,0)</f>
        <v>#REF!</v>
      </c>
      <c r="D67" s="9"/>
      <c r="E67" s="19"/>
      <c r="F67" s="19"/>
      <c r="G67" s="60" t="e">
        <f>VLOOKUP($B67,#REF!,21,0) &amp;" "&amp;VLOOKUP($B67,#REF!,19,0) &amp;" " &amp;VLOOKUP($B67,#REF!,22,0) &amp;" " &amp;VLOOKUP($B67,#REF!,23,0)</f>
        <v>#REF!</v>
      </c>
      <c r="I67" s="60"/>
      <c r="J67" s="60"/>
    </row>
    <row r="68" spans="1:10">
      <c r="A68" s="2"/>
      <c r="B68" s="5"/>
      <c r="C68" s="28" t="e">
        <f>VLOOKUP(B68,#REF!,9,0)</f>
        <v>#REF!</v>
      </c>
      <c r="D68" s="9"/>
      <c r="E68" s="19"/>
      <c r="F68" s="19"/>
      <c r="G68" s="60" t="e">
        <f>VLOOKUP($B68,#REF!,21,0) &amp;" "&amp;VLOOKUP($B68,#REF!,19,0) &amp;" " &amp;VLOOKUP($B68,#REF!,22,0) &amp;" " &amp;VLOOKUP($B68,#REF!,23,0)</f>
        <v>#REF!</v>
      </c>
      <c r="I68" s="60"/>
      <c r="J68" s="60"/>
    </row>
    <row r="69" spans="1:10">
      <c r="A69" s="2"/>
      <c r="B69" s="5"/>
      <c r="C69" s="28" t="e">
        <f>VLOOKUP(B69,#REF!,9,0)</f>
        <v>#REF!</v>
      </c>
      <c r="D69" s="9"/>
      <c r="E69" s="19"/>
      <c r="F69" s="19"/>
      <c r="G69" s="60" t="e">
        <f>VLOOKUP($B69,#REF!,21,0) &amp;" "&amp;VLOOKUP($B69,#REF!,19,0) &amp;" " &amp;VLOOKUP($B69,#REF!,22,0) &amp;" " &amp;VLOOKUP($B69,#REF!,23,0)</f>
        <v>#REF!</v>
      </c>
      <c r="I69" s="60"/>
      <c r="J69" s="60"/>
    </row>
    <row r="70" spans="1:10">
      <c r="A70" s="2"/>
      <c r="B70" s="5"/>
      <c r="C70" s="28" t="e">
        <f>VLOOKUP(B70,#REF!,9,0)</f>
        <v>#REF!</v>
      </c>
      <c r="D70" s="9"/>
      <c r="E70" s="19"/>
      <c r="F70" s="19"/>
      <c r="G70" s="60" t="e">
        <f>VLOOKUP($B70,#REF!,21,0) &amp;" "&amp;VLOOKUP($B70,#REF!,19,0) &amp;" " &amp;VLOOKUP($B70,#REF!,22,0) &amp;" " &amp;VLOOKUP($B70,#REF!,23,0)</f>
        <v>#REF!</v>
      </c>
      <c r="I70" s="60"/>
      <c r="J70" s="60"/>
    </row>
    <row r="71" spans="1:10">
      <c r="A71" s="2"/>
      <c r="B71" s="5"/>
      <c r="C71" s="28" t="e">
        <f>VLOOKUP(B71,#REF!,9,0)</f>
        <v>#REF!</v>
      </c>
      <c r="D71" s="9"/>
      <c r="E71" s="19"/>
      <c r="F71" s="19"/>
      <c r="G71" s="60" t="e">
        <f>VLOOKUP($B71,#REF!,21,0) &amp;" "&amp;VLOOKUP($B71,#REF!,19,0) &amp;" " &amp;VLOOKUP($B71,#REF!,22,0) &amp;" " &amp;VLOOKUP($B71,#REF!,23,0)</f>
        <v>#REF!</v>
      </c>
      <c r="I71" s="60"/>
      <c r="J71" s="60"/>
    </row>
    <row r="72" spans="1:10">
      <c r="A72" s="2"/>
      <c r="B72" s="5"/>
      <c r="C72" s="28" t="e">
        <f>VLOOKUP(B72,#REF!,9,0)</f>
        <v>#REF!</v>
      </c>
      <c r="D72" s="9"/>
      <c r="E72" s="19"/>
      <c r="F72" s="19"/>
      <c r="G72" s="60" t="e">
        <f>VLOOKUP($B72,#REF!,21,0) &amp;" "&amp;VLOOKUP($B72,#REF!,19,0) &amp;" " &amp;VLOOKUP($B72,#REF!,22,0) &amp;" " &amp;VLOOKUP($B72,#REF!,23,0)</f>
        <v>#REF!</v>
      </c>
      <c r="I72" s="60"/>
      <c r="J72" s="60"/>
    </row>
    <row r="73" spans="1:10">
      <c r="A73" s="2"/>
      <c r="B73" s="5"/>
      <c r="C73" s="28" t="e">
        <f>VLOOKUP(B73,#REF!,9,0)</f>
        <v>#REF!</v>
      </c>
      <c r="D73" s="9"/>
      <c r="E73" s="19"/>
      <c r="F73" s="19"/>
      <c r="G73" s="60" t="e">
        <f>VLOOKUP($B73,#REF!,21,0) &amp;" "&amp;VLOOKUP($B73,#REF!,19,0) &amp;" " &amp;VLOOKUP($B73,#REF!,22,0) &amp;" " &amp;VLOOKUP($B73,#REF!,23,0)</f>
        <v>#REF!</v>
      </c>
      <c r="I73" s="60"/>
      <c r="J73" s="60"/>
    </row>
    <row r="74" spans="1:10">
      <c r="A74" s="2"/>
      <c r="B74" s="5"/>
      <c r="C74" s="28" t="e">
        <f>VLOOKUP(B74,#REF!,9,0)</f>
        <v>#REF!</v>
      </c>
      <c r="D74" s="9"/>
      <c r="E74" s="19"/>
      <c r="F74" s="19"/>
      <c r="G74" s="60" t="e">
        <f>VLOOKUP($B74,#REF!,21,0) &amp;" "&amp;VLOOKUP($B74,#REF!,19,0) &amp;" " &amp;VLOOKUP($B74,#REF!,22,0) &amp;" " &amp;VLOOKUP($B74,#REF!,23,0)</f>
        <v>#REF!</v>
      </c>
      <c r="I74" s="60"/>
      <c r="J74" s="60"/>
    </row>
    <row r="75" spans="1:10">
      <c r="A75" s="2"/>
      <c r="B75" s="5"/>
      <c r="C75" s="28" t="e">
        <f>VLOOKUP(B75,#REF!,9,0)</f>
        <v>#REF!</v>
      </c>
      <c r="D75" s="9"/>
      <c r="E75" s="19"/>
      <c r="F75" s="19"/>
      <c r="G75" s="60" t="e">
        <f>VLOOKUP($B75,#REF!,21,0) &amp;" "&amp;VLOOKUP($B75,#REF!,19,0) &amp;" " &amp;VLOOKUP($B75,#REF!,22,0) &amp;" " &amp;VLOOKUP($B75,#REF!,23,0)</f>
        <v>#REF!</v>
      </c>
      <c r="I75" s="60"/>
      <c r="J75" s="60"/>
    </row>
    <row r="76" spans="1:10">
      <c r="A76" s="2"/>
      <c r="B76" s="5"/>
      <c r="C76" s="28" t="e">
        <f>VLOOKUP(B76,#REF!,9,0)</f>
        <v>#REF!</v>
      </c>
      <c r="D76" s="9"/>
      <c r="E76" s="19"/>
      <c r="F76" s="19"/>
      <c r="G76" s="60" t="e">
        <f>VLOOKUP($B76,#REF!,21,0) &amp;" "&amp;VLOOKUP($B76,#REF!,19,0) &amp;" " &amp;VLOOKUP($B76,#REF!,22,0) &amp;" " &amp;VLOOKUP($B76,#REF!,23,0)</f>
        <v>#REF!</v>
      </c>
      <c r="I76" s="60"/>
      <c r="J76" s="60"/>
    </row>
    <row r="77" spans="1:10">
      <c r="A77" s="2"/>
      <c r="B77" s="5"/>
      <c r="C77" s="28" t="e">
        <f>VLOOKUP(B77,#REF!,9,0)</f>
        <v>#REF!</v>
      </c>
      <c r="D77" s="9"/>
      <c r="E77" s="19"/>
      <c r="F77" s="19"/>
      <c r="G77" s="60" t="e">
        <f>VLOOKUP($B77,#REF!,21,0) &amp;" "&amp;VLOOKUP($B77,#REF!,19,0) &amp;" " &amp;VLOOKUP($B77,#REF!,22,0) &amp;" " &amp;VLOOKUP($B77,#REF!,23,0)</f>
        <v>#REF!</v>
      </c>
      <c r="I77" s="60"/>
      <c r="J77" s="60"/>
    </row>
    <row r="78" spans="1:10">
      <c r="A78" s="2"/>
      <c r="B78" s="5"/>
      <c r="C78" s="28" t="e">
        <f>VLOOKUP(B78,#REF!,9,0)</f>
        <v>#REF!</v>
      </c>
      <c r="D78" s="9"/>
      <c r="E78" s="19"/>
      <c r="F78" s="19"/>
      <c r="G78" s="60" t="e">
        <f>VLOOKUP($B78,#REF!,21,0) &amp;" "&amp;VLOOKUP($B78,#REF!,19,0) &amp;" " &amp;VLOOKUP($B78,#REF!,22,0) &amp;" " &amp;VLOOKUP($B78,#REF!,23,0)</f>
        <v>#REF!</v>
      </c>
      <c r="I78" s="60"/>
      <c r="J78" s="60"/>
    </row>
    <row r="79" spans="1:10">
      <c r="A79" s="2"/>
      <c r="B79" s="5"/>
      <c r="C79" s="28" t="e">
        <f>VLOOKUP(B79,#REF!,9,0)</f>
        <v>#REF!</v>
      </c>
      <c r="D79" s="9"/>
      <c r="E79" s="19"/>
      <c r="F79" s="19"/>
      <c r="G79" s="60" t="e">
        <f>VLOOKUP($B79,#REF!,21,0) &amp;" "&amp;VLOOKUP($B79,#REF!,19,0) &amp;" " &amp;VLOOKUP($B79,#REF!,22,0) &amp;" " &amp;VLOOKUP($B79,#REF!,23,0)</f>
        <v>#REF!</v>
      </c>
      <c r="I79" s="60"/>
      <c r="J79" s="60"/>
    </row>
    <row r="80" spans="1:10">
      <c r="A80" s="2"/>
      <c r="B80" s="5"/>
      <c r="C80" s="28" t="e">
        <f>VLOOKUP(B80,#REF!,9,0)</f>
        <v>#REF!</v>
      </c>
      <c r="D80" s="9"/>
      <c r="E80" s="19"/>
      <c r="F80" s="19"/>
      <c r="G80" s="60" t="e">
        <f>VLOOKUP($B80,#REF!,21,0) &amp;" "&amp;VLOOKUP($B80,#REF!,19,0) &amp;" " &amp;VLOOKUP($B80,#REF!,22,0) &amp;" " &amp;VLOOKUP($B80,#REF!,23,0)</f>
        <v>#REF!</v>
      </c>
      <c r="I80" s="60"/>
      <c r="J80" s="60"/>
    </row>
    <row r="81" spans="1:10">
      <c r="A81" s="2"/>
      <c r="B81" s="5"/>
      <c r="C81" s="28" t="e">
        <f>VLOOKUP(B81,#REF!,9,0)</f>
        <v>#REF!</v>
      </c>
      <c r="D81" s="9"/>
      <c r="E81" s="19"/>
      <c r="F81" s="19"/>
      <c r="G81" s="60" t="e">
        <f>VLOOKUP($B81,#REF!,21,0) &amp;" "&amp;VLOOKUP($B81,#REF!,19,0) &amp;" " &amp;VLOOKUP($B81,#REF!,22,0) &amp;" " &amp;VLOOKUP($B81,#REF!,23,0)</f>
        <v>#REF!</v>
      </c>
      <c r="I81" s="60"/>
      <c r="J81" s="60"/>
    </row>
    <row r="82" spans="1:10">
      <c r="A82" s="2"/>
      <c r="B82" s="5"/>
      <c r="C82" s="28" t="e">
        <f>VLOOKUP(B82,#REF!,9,0)</f>
        <v>#REF!</v>
      </c>
      <c r="D82" s="9"/>
      <c r="E82" s="19"/>
      <c r="F82" s="19"/>
      <c r="G82" s="60" t="e">
        <f>VLOOKUP($B82,#REF!,21,0) &amp;" "&amp;VLOOKUP($B82,#REF!,19,0) &amp;" " &amp;VLOOKUP($B82,#REF!,22,0) &amp;" " &amp;VLOOKUP($B82,#REF!,23,0)</f>
        <v>#REF!</v>
      </c>
      <c r="I82" s="60"/>
      <c r="J82" s="60"/>
    </row>
    <row r="83" spans="1:10">
      <c r="A83" s="2"/>
      <c r="B83" s="5"/>
      <c r="C83" s="28" t="e">
        <f>VLOOKUP(B83,#REF!,9,0)</f>
        <v>#REF!</v>
      </c>
      <c r="D83" s="9"/>
      <c r="E83" s="19"/>
      <c r="F83" s="19"/>
      <c r="G83" s="60" t="e">
        <f>VLOOKUP($B83,#REF!,21,0) &amp;" "&amp;VLOOKUP($B83,#REF!,19,0) &amp;" " &amp;VLOOKUP($B83,#REF!,22,0) &amp;" " &amp;VLOOKUP($B83,#REF!,23,0)</f>
        <v>#REF!</v>
      </c>
      <c r="I83" s="60"/>
      <c r="J83" s="60"/>
    </row>
    <row r="84" spans="1:10">
      <c r="A84" s="2"/>
      <c r="B84" s="5"/>
      <c r="C84" s="28" t="e">
        <f>VLOOKUP(B84,#REF!,9,0)</f>
        <v>#REF!</v>
      </c>
      <c r="D84" s="9"/>
      <c r="E84" s="19"/>
      <c r="F84" s="19"/>
      <c r="G84" s="60" t="e">
        <f>VLOOKUP($B84,#REF!,21,0) &amp;" "&amp;VLOOKUP($B84,#REF!,19,0) &amp;" " &amp;VLOOKUP($B84,#REF!,22,0) &amp;" " &amp;VLOOKUP($B84,#REF!,23,0)</f>
        <v>#REF!</v>
      </c>
      <c r="I84" s="60"/>
      <c r="J84" s="60"/>
    </row>
    <row r="85" spans="1:10">
      <c r="A85" s="2"/>
      <c r="B85" s="5"/>
      <c r="C85" s="28" t="e">
        <f>VLOOKUP(B85,#REF!,9,0)</f>
        <v>#REF!</v>
      </c>
      <c r="D85" s="9"/>
      <c r="E85" s="19"/>
      <c r="F85" s="19"/>
      <c r="G85" s="60" t="e">
        <f>VLOOKUP($B85,#REF!,21,0) &amp;" "&amp;VLOOKUP($B85,#REF!,19,0) &amp;" " &amp;VLOOKUP($B85,#REF!,22,0) &amp;" " &amp;VLOOKUP($B85,#REF!,23,0)</f>
        <v>#REF!</v>
      </c>
      <c r="I85" s="60"/>
      <c r="J85" s="60"/>
    </row>
    <row r="86" spans="1:10">
      <c r="A86" s="2"/>
      <c r="B86" s="5"/>
      <c r="C86" s="28" t="e">
        <f>VLOOKUP(B86,#REF!,9,0)</f>
        <v>#REF!</v>
      </c>
      <c r="D86" s="9"/>
      <c r="E86" s="19"/>
      <c r="F86" s="19"/>
      <c r="G86" s="60" t="e">
        <f>VLOOKUP($B86,#REF!,21,0) &amp;" "&amp;VLOOKUP($B86,#REF!,19,0) &amp;" " &amp;VLOOKUP($B86,#REF!,22,0) &amp;" " &amp;VLOOKUP($B86,#REF!,23,0)</f>
        <v>#REF!</v>
      </c>
      <c r="I86" s="60"/>
      <c r="J86" s="60"/>
    </row>
    <row r="87" spans="1:10">
      <c r="A87" s="2"/>
      <c r="B87" s="5"/>
      <c r="C87" s="28" t="e">
        <f>VLOOKUP(B87,#REF!,9,0)</f>
        <v>#REF!</v>
      </c>
      <c r="D87" s="9"/>
      <c r="E87" s="19"/>
      <c r="F87" s="19"/>
      <c r="G87" s="60" t="e">
        <f>VLOOKUP($B87,#REF!,21,0) &amp;" "&amp;VLOOKUP($B87,#REF!,19,0) &amp;" " &amp;VLOOKUP($B87,#REF!,22,0) &amp;" " &amp;VLOOKUP($B87,#REF!,23,0)</f>
        <v>#REF!</v>
      </c>
      <c r="I87" s="60"/>
      <c r="J87" s="60"/>
    </row>
    <row r="88" spans="1:10">
      <c r="A88" s="2"/>
      <c r="B88" s="5"/>
      <c r="C88" s="28" t="e">
        <f>VLOOKUP(B88,#REF!,9,0)</f>
        <v>#REF!</v>
      </c>
      <c r="D88" s="9"/>
      <c r="E88" s="19"/>
      <c r="F88" s="19"/>
      <c r="G88" s="60" t="e">
        <f>VLOOKUP($B88,#REF!,21,0) &amp;" "&amp;VLOOKUP($B88,#REF!,19,0) &amp;" " &amp;VLOOKUP($B88,#REF!,22,0) &amp;" " &amp;VLOOKUP($B88,#REF!,23,0)</f>
        <v>#REF!</v>
      </c>
      <c r="I88" s="60"/>
      <c r="J88" s="60"/>
    </row>
    <row r="89" spans="1:10">
      <c r="A89" s="2"/>
      <c r="B89" s="5"/>
      <c r="C89" s="28" t="e">
        <f>VLOOKUP(B89,#REF!,9,0)</f>
        <v>#REF!</v>
      </c>
      <c r="D89" s="9"/>
      <c r="E89" s="19"/>
      <c r="F89" s="19"/>
      <c r="G89" s="60" t="e">
        <f>VLOOKUP($B89,#REF!,21,0) &amp;" "&amp;VLOOKUP($B89,#REF!,19,0) &amp;" " &amp;VLOOKUP($B89,#REF!,22,0) &amp;" " &amp;VLOOKUP($B89,#REF!,23,0)</f>
        <v>#REF!</v>
      </c>
      <c r="I89" s="60"/>
      <c r="J89" s="60"/>
    </row>
    <row r="90" spans="1:10">
      <c r="A90" s="2"/>
      <c r="B90" s="5"/>
      <c r="C90" s="28" t="e">
        <f>VLOOKUP(B90,#REF!,9,0)</f>
        <v>#REF!</v>
      </c>
      <c r="D90" s="9"/>
      <c r="E90" s="19"/>
      <c r="F90" s="19"/>
      <c r="G90" s="60" t="e">
        <f>VLOOKUP($B90,#REF!,21,0) &amp;" "&amp;VLOOKUP($B90,#REF!,19,0) &amp;" " &amp;VLOOKUP($B90,#REF!,22,0) &amp;" " &amp;VLOOKUP($B90,#REF!,23,0)</f>
        <v>#REF!</v>
      </c>
      <c r="I90" s="60"/>
      <c r="J90" s="60"/>
    </row>
    <row r="91" spans="1:10">
      <c r="A91" s="2"/>
      <c r="B91" s="5"/>
      <c r="C91" s="28" t="e">
        <f>VLOOKUP(B91,#REF!,9,0)</f>
        <v>#REF!</v>
      </c>
      <c r="D91" s="9"/>
      <c r="E91" s="19"/>
      <c r="F91" s="19"/>
      <c r="G91" s="60" t="e">
        <f>VLOOKUP($B91,#REF!,21,0) &amp;" "&amp;VLOOKUP($B91,#REF!,19,0) &amp;" " &amp;VLOOKUP($B91,#REF!,22,0) &amp;" " &amp;VLOOKUP($B91,#REF!,23,0)</f>
        <v>#REF!</v>
      </c>
      <c r="I91" s="60"/>
      <c r="J91" s="60"/>
    </row>
    <row r="92" spans="1:10">
      <c r="A92" s="2"/>
      <c r="B92" s="5"/>
      <c r="C92" s="28" t="e">
        <f>VLOOKUP(B92,#REF!,9,0)</f>
        <v>#REF!</v>
      </c>
      <c r="D92" s="9"/>
      <c r="E92" s="19"/>
      <c r="F92" s="19"/>
      <c r="G92" s="60" t="e">
        <f>VLOOKUP($B92,#REF!,21,0) &amp;" "&amp;VLOOKUP($B92,#REF!,19,0) &amp;" " &amp;VLOOKUP($B92,#REF!,22,0) &amp;" " &amp;VLOOKUP($B92,#REF!,23,0)</f>
        <v>#REF!</v>
      </c>
      <c r="I92" s="60"/>
      <c r="J92" s="60"/>
    </row>
    <row r="93" spans="1:10">
      <c r="A93" s="2"/>
      <c r="B93" s="5"/>
      <c r="C93" s="28" t="e">
        <f>VLOOKUP(B93,#REF!,9,0)</f>
        <v>#REF!</v>
      </c>
      <c r="D93" s="9"/>
      <c r="E93" s="19"/>
      <c r="F93" s="19"/>
      <c r="G93" s="60" t="e">
        <f>VLOOKUP($B93,#REF!,21,0) &amp;" "&amp;VLOOKUP($B93,#REF!,19,0) &amp;" " &amp;VLOOKUP($B93,#REF!,22,0) &amp;" " &amp;VLOOKUP($B93,#REF!,23,0)</f>
        <v>#REF!</v>
      </c>
      <c r="I93" s="60"/>
      <c r="J93" s="60"/>
    </row>
    <row r="94" spans="1:10">
      <c r="A94" s="2"/>
      <c r="B94" s="5"/>
      <c r="C94" s="28" t="e">
        <f>VLOOKUP(B94,#REF!,9,0)</f>
        <v>#REF!</v>
      </c>
      <c r="D94" s="9"/>
      <c r="E94" s="19"/>
      <c r="F94" s="19"/>
      <c r="G94" s="60" t="e">
        <f>VLOOKUP($B94,#REF!,21,0) &amp;" "&amp;VLOOKUP($B94,#REF!,19,0) &amp;" " &amp;VLOOKUP($B94,#REF!,22,0) &amp;" " &amp;VLOOKUP($B94,#REF!,23,0)</f>
        <v>#REF!</v>
      </c>
      <c r="I94" s="60"/>
      <c r="J94" s="60"/>
    </row>
    <row r="95" spans="1:10">
      <c r="A95" s="2"/>
      <c r="B95" s="5"/>
      <c r="C95" s="28" t="e">
        <f>VLOOKUP(B95,#REF!,9,0)</f>
        <v>#REF!</v>
      </c>
      <c r="D95" s="9"/>
      <c r="E95" s="19"/>
      <c r="F95" s="19"/>
      <c r="G95" s="60" t="e">
        <f>VLOOKUP($B95,#REF!,21,0) &amp;" "&amp;VLOOKUP($B95,#REF!,19,0) &amp;" " &amp;VLOOKUP($B95,#REF!,22,0) &amp;" " &amp;VLOOKUP($B95,#REF!,23,0)</f>
        <v>#REF!</v>
      </c>
      <c r="I95" s="60"/>
      <c r="J95" s="60"/>
    </row>
    <row r="96" spans="1:10">
      <c r="A96" s="2"/>
      <c r="B96" s="5"/>
      <c r="C96" s="28" t="e">
        <f>VLOOKUP(B96,#REF!,9,0)</f>
        <v>#REF!</v>
      </c>
      <c r="D96" s="9"/>
      <c r="E96" s="19"/>
      <c r="F96" s="19"/>
      <c r="G96" s="60" t="e">
        <f>VLOOKUP($B96,#REF!,21,0) &amp;" "&amp;VLOOKUP($B96,#REF!,19,0) &amp;" " &amp;VLOOKUP($B96,#REF!,22,0) &amp;" " &amp;VLOOKUP($B96,#REF!,23,0)</f>
        <v>#REF!</v>
      </c>
      <c r="I96" s="60"/>
      <c r="J96" s="60"/>
    </row>
    <row r="97" spans="1:10">
      <c r="A97" s="2"/>
      <c r="B97" s="5"/>
      <c r="C97" s="28" t="e">
        <f>VLOOKUP(B97,#REF!,9,0)</f>
        <v>#REF!</v>
      </c>
      <c r="D97" s="9"/>
      <c r="E97" s="19"/>
      <c r="F97" s="19"/>
      <c r="G97" s="60" t="e">
        <f>VLOOKUP($B97,#REF!,21,0) &amp;" "&amp;VLOOKUP($B97,#REF!,19,0) &amp;" " &amp;VLOOKUP($B97,#REF!,22,0) &amp;" " &amp;VLOOKUP($B97,#REF!,23,0)</f>
        <v>#REF!</v>
      </c>
      <c r="I97" s="60"/>
      <c r="J97" s="60"/>
    </row>
    <row r="98" spans="1:10">
      <c r="A98" s="2"/>
      <c r="B98" s="5"/>
      <c r="C98" s="28" t="e">
        <f>VLOOKUP(B98,#REF!,9,0)</f>
        <v>#REF!</v>
      </c>
      <c r="D98" s="9"/>
      <c r="E98" s="19"/>
      <c r="F98" s="19"/>
      <c r="G98" s="60" t="e">
        <f>VLOOKUP($B98,#REF!,21,0) &amp;" "&amp;VLOOKUP($B98,#REF!,19,0) &amp;" " &amp;VLOOKUP($B98,#REF!,22,0) &amp;" " &amp;VLOOKUP($B98,#REF!,23,0)</f>
        <v>#REF!</v>
      </c>
      <c r="I98" s="60"/>
      <c r="J98" s="60"/>
    </row>
    <row r="99" spans="1:10">
      <c r="A99" s="2"/>
      <c r="B99" s="5"/>
      <c r="C99" s="28" t="e">
        <f>VLOOKUP(B99,#REF!,9,0)</f>
        <v>#REF!</v>
      </c>
      <c r="D99" s="9"/>
      <c r="E99" s="19"/>
      <c r="F99" s="19"/>
      <c r="G99" s="60" t="e">
        <f>VLOOKUP($B99,#REF!,21,0) &amp;" "&amp;VLOOKUP($B99,#REF!,19,0) &amp;" " &amp;VLOOKUP($B99,#REF!,22,0) &amp;" " &amp;VLOOKUP($B99,#REF!,23,0)</f>
        <v>#REF!</v>
      </c>
      <c r="I99" s="60"/>
      <c r="J99" s="60"/>
    </row>
    <row r="100" spans="1:10">
      <c r="A100" s="2"/>
      <c r="B100" s="5"/>
      <c r="C100" s="28" t="e">
        <f>VLOOKUP(B100,#REF!,9,0)</f>
        <v>#REF!</v>
      </c>
      <c r="D100" s="9"/>
      <c r="E100" s="19"/>
      <c r="F100" s="19"/>
      <c r="G100" s="60" t="e">
        <f>VLOOKUP($B100,#REF!,21,0) &amp;" "&amp;VLOOKUP($B100,#REF!,19,0) &amp;" " &amp;VLOOKUP($B100,#REF!,22,0) &amp;" " &amp;VLOOKUP($B100,#REF!,23,0)</f>
        <v>#REF!</v>
      </c>
      <c r="I100" s="60"/>
      <c r="J100" s="60"/>
    </row>
    <row r="101" spans="1:10">
      <c r="A101" s="2"/>
      <c r="B101" s="5"/>
      <c r="C101" s="28" t="e">
        <f>VLOOKUP(B101,#REF!,9,0)</f>
        <v>#REF!</v>
      </c>
      <c r="D101" s="9"/>
      <c r="E101" s="19"/>
      <c r="F101" s="19"/>
      <c r="G101" s="60" t="e">
        <f>VLOOKUP($B101,#REF!,21,0) &amp;" "&amp;VLOOKUP($B101,#REF!,19,0) &amp;" " &amp;VLOOKUP($B101,#REF!,22,0) &amp;" " &amp;VLOOKUP($B101,#REF!,23,0)</f>
        <v>#REF!</v>
      </c>
      <c r="I101" s="60"/>
      <c r="J101" s="60"/>
    </row>
    <row r="102" spans="1:10">
      <c r="A102" s="2"/>
      <c r="B102" s="5"/>
      <c r="C102" s="28" t="e">
        <f>VLOOKUP(B102,#REF!,9,0)</f>
        <v>#REF!</v>
      </c>
      <c r="D102" s="9"/>
      <c r="E102" s="19"/>
      <c r="F102" s="19"/>
      <c r="G102" s="60" t="e">
        <f>VLOOKUP($B102,#REF!,21,0) &amp;" "&amp;VLOOKUP($B102,#REF!,19,0) &amp;" " &amp;VLOOKUP($B102,#REF!,22,0) &amp;" " &amp;VLOOKUP($B102,#REF!,23,0)</f>
        <v>#REF!</v>
      </c>
      <c r="I102" s="60"/>
      <c r="J102" s="60"/>
    </row>
    <row r="103" spans="1:10">
      <c r="A103" s="2"/>
      <c r="B103" s="5"/>
      <c r="C103" s="28" t="e">
        <f>VLOOKUP(B103,#REF!,9,0)</f>
        <v>#REF!</v>
      </c>
      <c r="D103" s="9"/>
      <c r="E103" s="19"/>
      <c r="F103" s="19"/>
      <c r="G103" s="60" t="e">
        <f>VLOOKUP($B103,#REF!,21,0) &amp;" "&amp;VLOOKUP($B103,#REF!,19,0) &amp;" " &amp;VLOOKUP($B103,#REF!,22,0) &amp;" " &amp;VLOOKUP($B103,#REF!,23,0)</f>
        <v>#REF!</v>
      </c>
      <c r="I103" s="60"/>
      <c r="J103" s="60"/>
    </row>
    <row r="104" spans="1:10">
      <c r="A104" s="2"/>
      <c r="B104" s="5"/>
      <c r="C104" s="28" t="e">
        <f>VLOOKUP(B104,#REF!,9,0)</f>
        <v>#REF!</v>
      </c>
      <c r="D104" s="9"/>
      <c r="E104" s="19"/>
      <c r="F104" s="19"/>
      <c r="G104" s="60" t="e">
        <f>VLOOKUP($B104,#REF!,21,0) &amp;" "&amp;VLOOKUP($B104,#REF!,19,0) &amp;" " &amp;VLOOKUP($B104,#REF!,22,0) &amp;" " &amp;VLOOKUP($B104,#REF!,23,0)</f>
        <v>#REF!</v>
      </c>
      <c r="I104" s="60"/>
      <c r="J104" s="60"/>
    </row>
    <row r="105" spans="1:10">
      <c r="A105" s="2"/>
      <c r="B105" s="5"/>
      <c r="C105" s="28" t="e">
        <f>VLOOKUP(B105,#REF!,9,0)</f>
        <v>#REF!</v>
      </c>
      <c r="D105" s="9"/>
      <c r="E105" s="19"/>
      <c r="F105" s="19"/>
      <c r="G105" s="60" t="e">
        <f>VLOOKUP($B105,#REF!,21,0) &amp;" "&amp;VLOOKUP($B105,#REF!,19,0) &amp;" " &amp;VLOOKUP($B105,#REF!,22,0) &amp;" " &amp;VLOOKUP($B105,#REF!,23,0)</f>
        <v>#REF!</v>
      </c>
      <c r="I105" s="60"/>
      <c r="J105" s="60"/>
    </row>
    <row r="106" spans="1:10">
      <c r="A106" s="2"/>
      <c r="B106" s="5"/>
      <c r="C106" s="28" t="e">
        <f>VLOOKUP(B106,#REF!,9,0)</f>
        <v>#REF!</v>
      </c>
      <c r="D106" s="9"/>
      <c r="E106" s="19"/>
      <c r="F106" s="19"/>
      <c r="G106" s="60" t="e">
        <f>VLOOKUP($B106,#REF!,21,0) &amp;" "&amp;VLOOKUP($B106,#REF!,19,0) &amp;" " &amp;VLOOKUP($B106,#REF!,22,0) &amp;" " &amp;VLOOKUP($B106,#REF!,23,0)</f>
        <v>#REF!</v>
      </c>
      <c r="I106" s="60"/>
      <c r="J106" s="60"/>
    </row>
    <row r="107" spans="1:10">
      <c r="A107" s="2"/>
      <c r="B107" s="5"/>
      <c r="C107" s="28" t="e">
        <f>VLOOKUP(B107,#REF!,9,0)</f>
        <v>#REF!</v>
      </c>
      <c r="D107" s="9"/>
      <c r="E107" s="19"/>
      <c r="F107" s="19"/>
      <c r="G107" s="60" t="e">
        <f>VLOOKUP($B107,#REF!,21,0) &amp;" "&amp;VLOOKUP($B107,#REF!,19,0) &amp;" " &amp;VLOOKUP($B107,#REF!,22,0) &amp;" " &amp;VLOOKUP($B107,#REF!,23,0)</f>
        <v>#REF!</v>
      </c>
      <c r="I107" s="60"/>
      <c r="J107" s="60"/>
    </row>
    <row r="108" spans="1:10">
      <c r="J108" s="25" t="s">
        <v>23</v>
      </c>
    </row>
    <row r="109" spans="1:10">
      <c r="J109" s="12" t="s">
        <v>4</v>
      </c>
    </row>
    <row r="110" spans="1:10" ht="25.5">
      <c r="J110" s="12" t="s">
        <v>5</v>
      </c>
    </row>
    <row r="111" spans="1:10">
      <c r="J111" s="12" t="s">
        <v>6</v>
      </c>
    </row>
    <row r="112" spans="1:10" ht="25.5">
      <c r="J112" s="12" t="s">
        <v>7</v>
      </c>
    </row>
    <row r="113" spans="1:10">
      <c r="A113" s="17"/>
      <c r="B113" s="17"/>
      <c r="C113" s="7"/>
      <c r="D113" s="17"/>
      <c r="E113" s="17"/>
      <c r="F113" s="17"/>
      <c r="G113" s="17"/>
      <c r="I113" s="17"/>
      <c r="J113" s="12" t="s">
        <v>8</v>
      </c>
    </row>
    <row r="114" spans="1:10">
      <c r="A114" s="17"/>
      <c r="B114" s="17"/>
      <c r="C114" s="7"/>
      <c r="D114" s="17"/>
      <c r="E114" s="17"/>
      <c r="F114" s="17"/>
      <c r="G114" s="17"/>
      <c r="I114" s="17"/>
      <c r="J114" s="12" t="s">
        <v>9</v>
      </c>
    </row>
    <row r="115" spans="1:10" ht="25.5">
      <c r="A115" s="17"/>
      <c r="B115" s="17"/>
      <c r="C115" s="7"/>
      <c r="D115" s="17"/>
      <c r="E115" s="17"/>
      <c r="F115" s="17"/>
      <c r="G115" s="17"/>
      <c r="I115" s="17"/>
      <c r="J115" s="13" t="s">
        <v>10</v>
      </c>
    </row>
    <row r="116" spans="1:10">
      <c r="A116" s="17"/>
      <c r="B116" s="17"/>
      <c r="C116" s="7"/>
      <c r="D116" s="17"/>
      <c r="E116" s="17"/>
      <c r="F116" s="17"/>
      <c r="G116" s="17"/>
      <c r="I116" s="17"/>
      <c r="J116" s="13" t="s">
        <v>11</v>
      </c>
    </row>
    <row r="117" spans="1:10">
      <c r="A117" s="17"/>
      <c r="B117" s="17"/>
      <c r="C117" s="7"/>
      <c r="D117" s="17"/>
      <c r="E117" s="17"/>
      <c r="F117" s="17"/>
      <c r="G117" s="17"/>
      <c r="I117" s="17"/>
      <c r="J117" s="24" t="s">
        <v>35</v>
      </c>
    </row>
    <row r="118" spans="1:10">
      <c r="A118" s="17"/>
      <c r="B118" s="17"/>
      <c r="C118" s="7"/>
      <c r="D118" s="17"/>
      <c r="E118" s="17"/>
      <c r="F118" s="17"/>
      <c r="G118" s="17"/>
      <c r="I118" s="17"/>
      <c r="J118" s="12" t="s">
        <v>12</v>
      </c>
    </row>
    <row r="119" spans="1:10" ht="25.5">
      <c r="A119" s="17"/>
      <c r="B119" s="17"/>
      <c r="C119" s="7"/>
      <c r="D119" s="17"/>
      <c r="E119" s="17"/>
      <c r="F119" s="17"/>
      <c r="G119" s="17"/>
      <c r="I119" s="17"/>
      <c r="J119" s="12" t="s">
        <v>36</v>
      </c>
    </row>
    <row r="120" spans="1:10">
      <c r="A120" s="17"/>
      <c r="B120" s="17"/>
      <c r="C120" s="7"/>
      <c r="D120" s="17"/>
      <c r="E120" s="17"/>
      <c r="F120" s="17"/>
      <c r="G120" s="17"/>
      <c r="I120" s="17"/>
      <c r="J120" s="14" t="s">
        <v>13</v>
      </c>
    </row>
    <row r="121" spans="1:10" ht="25.5">
      <c r="A121" s="17"/>
      <c r="B121" s="17"/>
      <c r="C121" s="7"/>
      <c r="D121" s="17"/>
      <c r="E121" s="17"/>
      <c r="F121" s="17"/>
      <c r="G121" s="17"/>
      <c r="I121" s="17"/>
      <c r="J121" s="14" t="s">
        <v>24</v>
      </c>
    </row>
    <row r="122" spans="1:10" ht="38.25">
      <c r="A122" s="17"/>
      <c r="B122" s="17"/>
      <c r="C122" s="7"/>
      <c r="D122" s="17"/>
      <c r="E122" s="17"/>
      <c r="F122" s="17"/>
      <c r="G122" s="17"/>
      <c r="I122" s="17"/>
      <c r="J122" s="14" t="s">
        <v>14</v>
      </c>
    </row>
    <row r="123" spans="1:10">
      <c r="A123" s="17"/>
      <c r="B123" s="17"/>
      <c r="C123" s="7"/>
      <c r="D123" s="17"/>
      <c r="E123" s="17"/>
      <c r="F123" s="17"/>
      <c r="G123" s="17"/>
      <c r="I123" s="17"/>
      <c r="J123" s="14" t="s">
        <v>15</v>
      </c>
    </row>
    <row r="124" spans="1:10" ht="38.25">
      <c r="A124" s="17"/>
      <c r="B124" s="17"/>
      <c r="C124" s="7"/>
      <c r="D124" s="17"/>
      <c r="E124" s="17"/>
      <c r="F124" s="17"/>
      <c r="G124" s="17"/>
      <c r="I124" s="17"/>
      <c r="J124" s="14" t="s">
        <v>16</v>
      </c>
    </row>
    <row r="125" spans="1:10" ht="25.5">
      <c r="A125" s="17"/>
      <c r="B125" s="17"/>
      <c r="C125" s="7"/>
      <c r="D125" s="17"/>
      <c r="E125" s="17"/>
      <c r="F125" s="17"/>
      <c r="G125" s="17"/>
      <c r="I125" s="17"/>
      <c r="J125" s="14" t="s">
        <v>17</v>
      </c>
    </row>
    <row r="126" spans="1:10" ht="25.5">
      <c r="A126" s="17"/>
      <c r="B126" s="17"/>
      <c r="C126" s="7"/>
      <c r="D126" s="17"/>
      <c r="E126" s="17"/>
      <c r="F126" s="17"/>
      <c r="G126" s="17"/>
      <c r="I126" s="17"/>
      <c r="J126" s="14" t="s">
        <v>34</v>
      </c>
    </row>
    <row r="127" spans="1:10">
      <c r="A127" s="17"/>
      <c r="B127" s="17"/>
      <c r="C127" s="7"/>
      <c r="D127" s="17"/>
      <c r="E127" s="17"/>
      <c r="F127" s="17"/>
      <c r="G127" s="17"/>
      <c r="I127" s="17"/>
      <c r="J127" s="14" t="s">
        <v>40</v>
      </c>
    </row>
    <row r="128" spans="1:10" ht="25.5">
      <c r="A128" s="17"/>
      <c r="B128" s="17"/>
      <c r="C128" s="7"/>
      <c r="D128" s="17"/>
      <c r="E128" s="17"/>
      <c r="F128" s="17"/>
      <c r="G128" s="17"/>
      <c r="I128" s="17"/>
      <c r="J128" s="14" t="s">
        <v>41</v>
      </c>
    </row>
    <row r="129" spans="1:10">
      <c r="A129" s="17"/>
      <c r="B129" s="17"/>
      <c r="C129" s="7"/>
      <c r="D129" s="17"/>
      <c r="E129" s="17"/>
      <c r="F129" s="17"/>
      <c r="G129" s="17"/>
      <c r="I129" s="17"/>
      <c r="J129" s="14" t="s">
        <v>18</v>
      </c>
    </row>
    <row r="130" spans="1:10" ht="25.5">
      <c r="A130" s="17"/>
      <c r="B130" s="17"/>
      <c r="C130" s="7"/>
      <c r="D130" s="17"/>
      <c r="E130" s="17"/>
      <c r="F130" s="17"/>
      <c r="G130" s="17"/>
      <c r="I130" s="17"/>
      <c r="J130" s="12" t="s">
        <v>19</v>
      </c>
    </row>
    <row r="131" spans="1:10" ht="25.5">
      <c r="A131" s="17"/>
      <c r="B131" s="17"/>
      <c r="C131" s="7"/>
      <c r="D131" s="17"/>
      <c r="E131" s="17"/>
      <c r="F131" s="17"/>
      <c r="G131" s="17"/>
      <c r="I131" s="17"/>
      <c r="J131" s="12" t="s">
        <v>39</v>
      </c>
    </row>
    <row r="132" spans="1:10">
      <c r="A132" s="17"/>
      <c r="B132" s="17"/>
      <c r="C132" s="7"/>
      <c r="D132" s="17"/>
      <c r="E132" s="17"/>
      <c r="F132" s="17"/>
      <c r="G132" s="17"/>
      <c r="I132" s="17"/>
      <c r="J132" s="13" t="s">
        <v>20</v>
      </c>
    </row>
    <row r="133" spans="1:10">
      <c r="A133" s="17"/>
      <c r="B133" s="17"/>
      <c r="C133" s="7"/>
      <c r="D133" s="17"/>
      <c r="E133" s="17"/>
      <c r="F133" s="17"/>
      <c r="G133" s="17"/>
      <c r="I133" s="17"/>
      <c r="J133" s="15" t="s">
        <v>21</v>
      </c>
    </row>
    <row r="134" spans="1:10">
      <c r="A134" s="17"/>
      <c r="B134" s="17"/>
      <c r="C134" s="7"/>
      <c r="D134" s="17"/>
      <c r="E134" s="17"/>
      <c r="F134" s="17"/>
      <c r="G134" s="17"/>
      <c r="I134" s="17"/>
      <c r="J134" s="14" t="s">
        <v>18</v>
      </c>
    </row>
    <row r="135" spans="1:10">
      <c r="A135" s="17"/>
      <c r="B135" s="17"/>
      <c r="C135" s="7"/>
      <c r="D135" s="17"/>
      <c r="E135" s="17"/>
      <c r="F135" s="17"/>
      <c r="G135" s="17"/>
      <c r="I135" s="17"/>
      <c r="J135" s="14" t="s">
        <v>22</v>
      </c>
    </row>
    <row r="136" spans="1:10" ht="30">
      <c r="A136" s="17"/>
      <c r="B136" s="17"/>
      <c r="C136" s="7"/>
      <c r="D136" s="17"/>
      <c r="E136" s="17"/>
      <c r="F136" s="17"/>
      <c r="G136" s="17"/>
      <c r="I136" s="17"/>
      <c r="J136" s="24" t="s">
        <v>25</v>
      </c>
    </row>
  </sheetData>
  <mergeCells count="28">
    <mergeCell ref="D9:E9"/>
    <mergeCell ref="F9:G9"/>
    <mergeCell ref="E2:G2"/>
    <mergeCell ref="D7:E7"/>
    <mergeCell ref="F7:G7"/>
    <mergeCell ref="D8:E8"/>
    <mergeCell ref="F8:G8"/>
    <mergeCell ref="D10:E10"/>
    <mergeCell ref="F10:G10"/>
    <mergeCell ref="D11:E11"/>
    <mergeCell ref="F11:G11"/>
    <mergeCell ref="D12:E12"/>
    <mergeCell ref="F12:G12"/>
    <mergeCell ref="H13:I13"/>
    <mergeCell ref="D14:E14"/>
    <mergeCell ref="F14:G14"/>
    <mergeCell ref="D19:E19"/>
    <mergeCell ref="F19:G19"/>
    <mergeCell ref="D16:E16"/>
    <mergeCell ref="F16:G16"/>
    <mergeCell ref="D17:E17"/>
    <mergeCell ref="F17:G17"/>
    <mergeCell ref="D18:E18"/>
    <mergeCell ref="F18:G18"/>
    <mergeCell ref="D15:E15"/>
    <mergeCell ref="F15:G15"/>
    <mergeCell ref="D13:E13"/>
    <mergeCell ref="F13:G13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11" zoomScale="145" zoomScaleSheetLayoutView="145" workbookViewId="0">
      <selection activeCell="E6" sqref="E6"/>
    </sheetView>
  </sheetViews>
  <sheetFormatPr defaultRowHeight="15"/>
  <cols>
    <col min="1" max="1" width="4.42578125" style="6" customWidth="1"/>
    <col min="2" max="2" width="19.28515625" style="7" customWidth="1"/>
    <col min="3" max="3" width="18.85546875" style="11" customWidth="1"/>
    <col min="4" max="4" width="12" style="11" customWidth="1"/>
    <col min="5" max="5" width="10.85546875" style="24" customWidth="1"/>
    <col min="6" max="6" width="10.5703125" style="24" customWidth="1"/>
    <col min="7" max="7" width="13.5703125" style="24" customWidth="1"/>
    <col min="8" max="8" width="27.42578125" style="17" customWidth="1"/>
    <col min="9" max="9" width="34.7109375" style="24" customWidth="1"/>
    <col min="10" max="10" width="30" style="24" customWidth="1"/>
    <col min="11" max="16384" width="9.140625" style="17"/>
  </cols>
  <sheetData>
    <row r="1" spans="1:18" s="1" customFormat="1" ht="15.75" hidden="1">
      <c r="A1" s="29"/>
      <c r="B1" s="30"/>
      <c r="C1" s="62"/>
      <c r="D1" s="31"/>
      <c r="E1" s="32"/>
      <c r="F1" s="32"/>
      <c r="G1" s="116"/>
      <c r="I1" s="16" t="s">
        <v>26</v>
      </c>
      <c r="J1" s="16"/>
    </row>
    <row r="2" spans="1:18" ht="15.75">
      <c r="A2" s="29"/>
      <c r="B2" s="30"/>
      <c r="C2" s="62"/>
      <c r="D2" s="31"/>
      <c r="E2" s="138"/>
      <c r="F2" s="138"/>
      <c r="G2" s="138"/>
      <c r="I2" s="16"/>
      <c r="J2" s="16"/>
    </row>
    <row r="3" spans="1:18" ht="15.75">
      <c r="A3" s="29"/>
      <c r="B3" s="30"/>
      <c r="C3" s="62"/>
      <c r="D3" s="34" t="s">
        <v>28</v>
      </c>
      <c r="E3" s="108" t="s">
        <v>37</v>
      </c>
      <c r="F3" s="36"/>
      <c r="G3" s="36"/>
      <c r="I3" s="16"/>
      <c r="J3" s="16"/>
    </row>
    <row r="4" spans="1:18" ht="15.75">
      <c r="A4" s="29"/>
      <c r="B4" s="30"/>
      <c r="C4" s="62"/>
      <c r="D4" s="31"/>
      <c r="E4" s="37" t="s">
        <v>144</v>
      </c>
      <c r="F4" s="36"/>
      <c r="G4" s="36"/>
      <c r="I4" s="16"/>
      <c r="J4" s="16"/>
    </row>
    <row r="5" spans="1:18" ht="17.25" customHeight="1">
      <c r="A5" s="29"/>
      <c r="B5" s="30"/>
      <c r="C5" s="62"/>
      <c r="D5" s="31"/>
      <c r="E5" s="37" t="s">
        <v>145</v>
      </c>
      <c r="F5" s="36"/>
      <c r="G5" s="36"/>
      <c r="H5" s="17" t="s">
        <v>83</v>
      </c>
      <c r="I5" s="16" t="s">
        <v>84</v>
      </c>
      <c r="J5" s="16" t="s">
        <v>13</v>
      </c>
    </row>
    <row r="6" spans="1:18" ht="15.75">
      <c r="A6" s="39"/>
      <c r="B6" s="40"/>
      <c r="C6" s="63"/>
      <c r="D6" s="41"/>
      <c r="E6" s="42"/>
      <c r="F6" s="42"/>
      <c r="G6" s="43"/>
      <c r="I6" s="18"/>
      <c r="J6" s="18"/>
    </row>
    <row r="7" spans="1:18" s="1" customFormat="1" ht="15.75">
      <c r="A7" s="44" t="s">
        <v>38</v>
      </c>
      <c r="B7" s="44" t="s">
        <v>0</v>
      </c>
      <c r="C7" s="115" t="s">
        <v>127</v>
      </c>
      <c r="D7" s="131" t="s">
        <v>27</v>
      </c>
      <c r="E7" s="131"/>
      <c r="F7" s="132" t="s">
        <v>1</v>
      </c>
      <c r="G7" s="133"/>
      <c r="H7" s="1" t="s">
        <v>33</v>
      </c>
      <c r="I7" s="58" t="s">
        <v>32</v>
      </c>
      <c r="J7" s="58" t="s">
        <v>2</v>
      </c>
    </row>
    <row r="8" spans="1:18" ht="15.75">
      <c r="A8" s="45">
        <v>1</v>
      </c>
      <c r="B8" s="46">
        <v>2</v>
      </c>
      <c r="C8" s="64">
        <v>3</v>
      </c>
      <c r="D8" s="134">
        <v>4</v>
      </c>
      <c r="E8" s="134"/>
      <c r="F8" s="135">
        <v>5</v>
      </c>
      <c r="G8" s="136"/>
      <c r="I8" s="59"/>
      <c r="J8" s="26"/>
      <c r="K8" s="1"/>
      <c r="L8" s="1"/>
      <c r="M8" s="1"/>
      <c r="N8" s="1"/>
      <c r="O8" s="1"/>
      <c r="P8" s="1"/>
      <c r="Q8" s="1"/>
      <c r="R8" s="1"/>
    </row>
    <row r="9" spans="1:18" ht="77.25" hidden="1" customHeight="1">
      <c r="A9" s="47">
        <v>1</v>
      </c>
      <c r="B9" s="48" t="s">
        <v>44</v>
      </c>
      <c r="C9" s="50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60"/>
      <c r="I9" s="66" t="s">
        <v>46</v>
      </c>
      <c r="J9" s="8" t="s">
        <v>24</v>
      </c>
      <c r="K9" s="27"/>
      <c r="L9" s="27"/>
      <c r="M9" s="27"/>
      <c r="N9" s="27"/>
      <c r="O9" s="27"/>
      <c r="P9" s="27"/>
      <c r="Q9" s="27"/>
      <c r="R9" s="27"/>
    </row>
    <row r="10" spans="1:18" ht="77.25" hidden="1" customHeight="1">
      <c r="A10" s="47">
        <v>2</v>
      </c>
      <c r="B10" s="48" t="s">
        <v>45</v>
      </c>
      <c r="C10" s="50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60"/>
      <c r="I10" s="60" t="s">
        <v>43</v>
      </c>
      <c r="J10" s="8" t="s">
        <v>6</v>
      </c>
      <c r="K10" s="27"/>
      <c r="L10" s="27"/>
      <c r="M10" s="27"/>
      <c r="N10" s="27"/>
      <c r="O10" s="27"/>
      <c r="P10" s="27"/>
      <c r="Q10" s="27"/>
      <c r="R10" s="27"/>
    </row>
    <row r="11" spans="1:18" ht="124.5" customHeight="1">
      <c r="A11" s="47">
        <v>1</v>
      </c>
      <c r="B11" s="48" t="s">
        <v>136</v>
      </c>
      <c r="C11" s="50" t="s">
        <v>137</v>
      </c>
      <c r="D11" s="130" t="s">
        <v>138</v>
      </c>
      <c r="E11" s="129"/>
      <c r="F11" s="130" t="s">
        <v>139</v>
      </c>
      <c r="G11" s="129"/>
      <c r="H11" s="118"/>
      <c r="I11" s="119"/>
      <c r="J11" s="8"/>
      <c r="K11" s="27"/>
      <c r="L11" s="27"/>
      <c r="M11" s="27"/>
      <c r="N11" s="27"/>
      <c r="O11" s="27"/>
      <c r="P11" s="27"/>
      <c r="Q11" s="27"/>
      <c r="R11" s="27"/>
    </row>
    <row r="12" spans="1:18" ht="111.75" customHeight="1">
      <c r="A12" s="47">
        <v>2</v>
      </c>
      <c r="B12" s="48" t="s">
        <v>140</v>
      </c>
      <c r="C12" s="122" t="s">
        <v>141</v>
      </c>
      <c r="D12" s="137" t="s">
        <v>142</v>
      </c>
      <c r="E12" s="127"/>
      <c r="F12" s="137" t="s">
        <v>143</v>
      </c>
      <c r="G12" s="127"/>
      <c r="H12" s="60"/>
      <c r="I12" s="66"/>
      <c r="J12" s="8"/>
      <c r="K12" s="27"/>
      <c r="L12" s="27"/>
      <c r="M12" s="27"/>
      <c r="N12" s="27"/>
      <c r="O12" s="27"/>
      <c r="P12" s="27"/>
      <c r="Q12" s="27"/>
      <c r="R12" s="27"/>
    </row>
    <row r="13" spans="1:18" ht="96" hidden="1" customHeight="1">
      <c r="A13" s="47"/>
      <c r="B13" s="48"/>
      <c r="C13" s="50"/>
      <c r="D13" s="137"/>
      <c r="E13" s="127"/>
      <c r="F13" s="130"/>
      <c r="G13" s="129"/>
      <c r="H13" s="130"/>
      <c r="I13" s="129"/>
      <c r="J13" s="8"/>
      <c r="K13" s="27"/>
      <c r="L13" s="27"/>
      <c r="M13" s="27"/>
      <c r="N13" s="27"/>
      <c r="O13" s="27"/>
      <c r="P13" s="27"/>
      <c r="Q13" s="27"/>
      <c r="R13" s="27"/>
    </row>
    <row r="14" spans="1:18" ht="15.75" hidden="1">
      <c r="A14" s="47"/>
      <c r="B14" s="48"/>
      <c r="C14" s="50" t="e">
        <f>VLOOKUP(B14,[2]!dbpnspegawaiok,9,0)</f>
        <v>#N/A</v>
      </c>
      <c r="D14" s="137"/>
      <c r="E14" s="127"/>
      <c r="F14" s="137"/>
      <c r="G14" s="127"/>
      <c r="H14" s="60"/>
      <c r="I14" s="66"/>
      <c r="J14" s="8"/>
      <c r="K14" s="27"/>
      <c r="L14" s="27"/>
      <c r="M14" s="27"/>
      <c r="N14" s="27"/>
      <c r="O14" s="27"/>
      <c r="P14" s="27"/>
      <c r="Q14" s="27"/>
      <c r="R14" s="27"/>
    </row>
    <row r="15" spans="1:18" ht="15.75" hidden="1">
      <c r="A15" s="47"/>
      <c r="B15" s="48"/>
      <c r="C15" s="50"/>
      <c r="D15" s="137"/>
      <c r="E15" s="127"/>
      <c r="F15" s="137"/>
      <c r="G15" s="127"/>
      <c r="H15" s="60"/>
      <c r="I15" s="66"/>
      <c r="J15" s="8"/>
      <c r="K15" s="27"/>
      <c r="L15" s="27"/>
      <c r="M15" s="27"/>
      <c r="N15" s="27"/>
      <c r="O15" s="27"/>
      <c r="P15" s="27"/>
      <c r="Q15" s="27"/>
      <c r="R15" s="27"/>
    </row>
    <row r="16" spans="1:18" ht="15.75" hidden="1">
      <c r="A16" s="47"/>
      <c r="B16" s="48"/>
      <c r="C16" s="50"/>
      <c r="D16" s="137"/>
      <c r="E16" s="127"/>
      <c r="F16" s="137"/>
      <c r="G16" s="127"/>
      <c r="H16" s="60"/>
      <c r="I16" s="66"/>
      <c r="J16" s="8"/>
      <c r="K16" s="27"/>
      <c r="L16" s="27"/>
      <c r="M16" s="27"/>
      <c r="N16" s="27"/>
      <c r="O16" s="27"/>
      <c r="P16" s="27"/>
      <c r="Q16" s="27"/>
      <c r="R16" s="27"/>
    </row>
    <row r="17" spans="1:18" ht="15.75" hidden="1">
      <c r="A17" s="47"/>
      <c r="B17" s="48"/>
      <c r="C17" s="50"/>
      <c r="D17" s="137"/>
      <c r="E17" s="127"/>
      <c r="F17" s="137"/>
      <c r="G17" s="127"/>
      <c r="H17" s="60"/>
      <c r="I17" s="105" t="s">
        <v>103</v>
      </c>
      <c r="J17" s="8"/>
      <c r="K17" s="27"/>
      <c r="L17" s="27"/>
      <c r="M17" s="27"/>
      <c r="N17" s="27"/>
      <c r="O17" s="27"/>
      <c r="P17" s="27"/>
      <c r="Q17" s="27"/>
      <c r="R17" s="27"/>
    </row>
    <row r="18" spans="1:18" ht="63.75" hidden="1" customHeight="1">
      <c r="A18" s="47">
        <v>6</v>
      </c>
      <c r="B18" s="48"/>
      <c r="C18" s="50" t="e">
        <f>VLOOKUP(B18,[2]!dbpnspegawaiok,9,0)</f>
        <v>#N/A</v>
      </c>
      <c r="D18" s="127"/>
      <c r="E18" s="127"/>
      <c r="F18" s="128"/>
      <c r="G18" s="129"/>
      <c r="H18" s="60"/>
      <c r="I18" s="66"/>
      <c r="J18" s="8"/>
      <c r="K18" s="27"/>
      <c r="L18" s="27"/>
      <c r="M18" s="27"/>
      <c r="N18" s="27"/>
      <c r="O18" s="27"/>
      <c r="P18" s="27"/>
      <c r="Q18" s="27"/>
      <c r="R18" s="27"/>
    </row>
    <row r="19" spans="1:18" ht="63.75" hidden="1" customHeight="1">
      <c r="A19" s="47">
        <v>6</v>
      </c>
      <c r="B19" s="48"/>
      <c r="C19" s="50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60"/>
      <c r="I19" s="66"/>
      <c r="J19" s="8"/>
      <c r="K19" s="27"/>
      <c r="L19" s="27"/>
      <c r="M19" s="27"/>
      <c r="N19" s="27"/>
      <c r="O19" s="27"/>
      <c r="P19" s="27"/>
      <c r="Q19" s="27"/>
      <c r="R19" s="27"/>
    </row>
    <row r="20" spans="1:18" ht="15.75">
      <c r="A20" s="51"/>
      <c r="B20" s="52"/>
      <c r="C20" s="62"/>
      <c r="D20" s="31"/>
      <c r="E20" s="53"/>
      <c r="F20" s="53"/>
      <c r="G20" s="54"/>
      <c r="I20" s="20"/>
      <c r="J20" s="20"/>
    </row>
    <row r="21" spans="1:18" ht="15.75">
      <c r="A21" s="29"/>
      <c r="B21" s="55"/>
      <c r="C21" s="62"/>
      <c r="D21" s="31"/>
      <c r="E21" s="38"/>
      <c r="F21" s="38"/>
      <c r="G21" s="56"/>
      <c r="I21" s="21" t="s">
        <v>120</v>
      </c>
      <c r="J21" s="21"/>
    </row>
    <row r="22" spans="1:18" ht="15.75">
      <c r="A22" s="29"/>
      <c r="B22" s="55"/>
      <c r="C22" s="62"/>
      <c r="D22" s="31"/>
      <c r="E22" s="38"/>
      <c r="F22" s="116" t="s">
        <v>29</v>
      </c>
      <c r="I22" s="21"/>
      <c r="J22" s="21"/>
    </row>
    <row r="23" spans="1:18" ht="15.75">
      <c r="A23" s="29"/>
      <c r="B23" s="55"/>
      <c r="C23" s="62"/>
      <c r="D23" s="31"/>
      <c r="E23" s="38"/>
      <c r="F23" s="56"/>
      <c r="I23" s="21"/>
      <c r="J23" s="21"/>
    </row>
    <row r="24" spans="1:18" ht="15.75">
      <c r="A24" s="29"/>
      <c r="B24" s="55"/>
      <c r="C24" s="62"/>
      <c r="D24" s="31"/>
      <c r="E24" s="38"/>
      <c r="F24" s="56"/>
      <c r="I24" s="21"/>
      <c r="J24" s="21"/>
    </row>
    <row r="25" spans="1:18" ht="15.75">
      <c r="A25" s="29"/>
      <c r="B25" s="55"/>
      <c r="C25" s="62"/>
      <c r="D25" s="31"/>
      <c r="E25" s="38"/>
      <c r="F25" s="56"/>
      <c r="I25" s="21"/>
      <c r="J25" s="21"/>
    </row>
    <row r="26" spans="1:18" ht="15.75">
      <c r="A26" s="29"/>
      <c r="B26" s="55"/>
      <c r="C26" s="62"/>
      <c r="D26" s="31"/>
      <c r="E26" s="38"/>
      <c r="F26" s="56"/>
      <c r="I26" s="21"/>
      <c r="J26" s="21"/>
    </row>
    <row r="27" spans="1:18" ht="15.75">
      <c r="A27" s="29"/>
      <c r="B27" s="55"/>
      <c r="C27" s="62"/>
      <c r="D27" s="31"/>
      <c r="E27" s="38"/>
      <c r="F27" s="117" t="s">
        <v>30</v>
      </c>
      <c r="I27" s="21"/>
      <c r="J27" s="21"/>
    </row>
    <row r="28" spans="1:18">
      <c r="A28" s="3"/>
      <c r="B28" s="4"/>
      <c r="C28" s="65"/>
      <c r="D28" s="10"/>
      <c r="E28" s="22"/>
      <c r="F28" s="22"/>
      <c r="G28" s="23"/>
      <c r="I28" s="23"/>
      <c r="J28" s="23"/>
    </row>
    <row r="29" spans="1:18">
      <c r="A29" s="2">
        <v>56</v>
      </c>
      <c r="B29" s="5"/>
      <c r="C29" s="28" t="e">
        <f>VLOOKUP(B29,#REF!,9,0)</f>
        <v>#REF!</v>
      </c>
      <c r="D29" s="9"/>
      <c r="E29" s="19"/>
      <c r="F29" s="19"/>
      <c r="G29" s="60"/>
      <c r="I29" s="60"/>
      <c r="J29" s="60"/>
    </row>
    <row r="30" spans="1:18">
      <c r="A30" s="2">
        <v>57</v>
      </c>
      <c r="B30" s="5"/>
      <c r="C30" s="28" t="e">
        <f>VLOOKUP(B30,#REF!,9,0)</f>
        <v>#REF!</v>
      </c>
      <c r="D30" s="9"/>
      <c r="E30" s="19"/>
      <c r="F30" s="19"/>
      <c r="G30" s="60"/>
      <c r="I30" s="60"/>
      <c r="J30" s="60"/>
    </row>
    <row r="31" spans="1:18">
      <c r="A31" s="2">
        <v>58</v>
      </c>
      <c r="B31" s="5"/>
      <c r="C31" s="28" t="e">
        <f>VLOOKUP(B31,#REF!,9,0)</f>
        <v>#REF!</v>
      </c>
      <c r="D31" s="9"/>
      <c r="E31" s="19"/>
      <c r="F31" s="19"/>
      <c r="G31" s="60"/>
      <c r="I31" s="60"/>
      <c r="J31" s="60"/>
    </row>
    <row r="32" spans="1:18">
      <c r="A32" s="2">
        <v>59</v>
      </c>
      <c r="B32" s="5"/>
      <c r="C32" s="28" t="e">
        <f>VLOOKUP(B32,#REF!,9,0)</f>
        <v>#REF!</v>
      </c>
      <c r="D32" s="9"/>
      <c r="E32" s="19"/>
      <c r="F32" s="19"/>
      <c r="G32" s="60" t="e">
        <f>VLOOKUP($B32,#REF!,21,0) &amp;" "&amp;VLOOKUP($B32,#REF!,19,0) &amp;" " &amp;VLOOKUP($B32,#REF!,22,0) &amp;" " &amp;VLOOKUP($B32,#REF!,23,0)</f>
        <v>#REF!</v>
      </c>
      <c r="I32" s="60"/>
      <c r="J32" s="60"/>
    </row>
    <row r="33" spans="1:10">
      <c r="A33" s="2"/>
      <c r="B33" s="5"/>
      <c r="C33" s="28" t="e">
        <f>VLOOKUP(B33,#REF!,9,0)</f>
        <v>#REF!</v>
      </c>
      <c r="D33" s="9"/>
      <c r="E33" s="19"/>
      <c r="F33" s="19"/>
      <c r="G33" s="60" t="e">
        <f>VLOOKUP($B33,#REF!,21,0) &amp;" "&amp;VLOOKUP($B33,#REF!,19,0) &amp;" " &amp;VLOOKUP($B33,#REF!,22,0) &amp;" " &amp;VLOOKUP($B33,#REF!,23,0)</f>
        <v>#REF!</v>
      </c>
      <c r="I33" s="60"/>
      <c r="J33" s="60"/>
    </row>
    <row r="34" spans="1:10">
      <c r="A34" s="2"/>
      <c r="B34" s="5"/>
      <c r="C34" s="28" t="e">
        <f>VLOOKUP(B34,#REF!,9,0)</f>
        <v>#REF!</v>
      </c>
      <c r="D34" s="9"/>
      <c r="E34" s="19"/>
      <c r="F34" s="19"/>
      <c r="G34" s="60" t="e">
        <f>VLOOKUP($B34,#REF!,21,0) &amp;" "&amp;VLOOKUP($B34,#REF!,19,0) &amp;" " &amp;VLOOKUP($B34,#REF!,22,0) &amp;" " &amp;VLOOKUP($B34,#REF!,23,0)</f>
        <v>#REF!</v>
      </c>
      <c r="I34" s="60"/>
      <c r="J34" s="60"/>
    </row>
    <row r="35" spans="1:10">
      <c r="A35" s="2"/>
      <c r="B35" s="5"/>
      <c r="C35" s="28" t="e">
        <f>VLOOKUP(B35,#REF!,9,0)</f>
        <v>#REF!</v>
      </c>
      <c r="D35" s="9"/>
      <c r="E35" s="19"/>
      <c r="F35" s="19"/>
      <c r="G35" s="60" t="e">
        <f>VLOOKUP($B35,#REF!,21,0) &amp;" "&amp;VLOOKUP($B35,#REF!,19,0) &amp;" " &amp;VLOOKUP($B35,#REF!,22,0) &amp;" " &amp;VLOOKUP($B35,#REF!,23,0)</f>
        <v>#REF!</v>
      </c>
      <c r="I35" s="60"/>
      <c r="J35" s="60"/>
    </row>
    <row r="36" spans="1:10">
      <c r="A36" s="2"/>
      <c r="B36" s="5"/>
      <c r="C36" s="28" t="e">
        <f>VLOOKUP(B36,#REF!,9,0)</f>
        <v>#REF!</v>
      </c>
      <c r="D36" s="9"/>
      <c r="E36" s="19"/>
      <c r="F36" s="19"/>
      <c r="G36" s="60" t="e">
        <f>VLOOKUP($B36,#REF!,21,0) &amp;" "&amp;VLOOKUP($B36,#REF!,19,0) &amp;" " &amp;VLOOKUP($B36,#REF!,22,0) &amp;" " &amp;VLOOKUP($B36,#REF!,23,0)</f>
        <v>#REF!</v>
      </c>
      <c r="I36" s="60"/>
      <c r="J36" s="60"/>
    </row>
    <row r="37" spans="1:10">
      <c r="A37" s="2"/>
      <c r="B37" s="5"/>
      <c r="C37" s="28" t="e">
        <f>VLOOKUP(B37,#REF!,9,0)</f>
        <v>#REF!</v>
      </c>
      <c r="D37" s="9"/>
      <c r="E37" s="19"/>
      <c r="F37" s="19"/>
      <c r="G37" s="60" t="e">
        <f>VLOOKUP($B37,#REF!,21,0) &amp;" "&amp;VLOOKUP($B37,#REF!,19,0) &amp;" " &amp;VLOOKUP($B37,#REF!,22,0) &amp;" " &amp;VLOOKUP($B37,#REF!,23,0)</f>
        <v>#REF!</v>
      </c>
      <c r="I37" s="60"/>
      <c r="J37" s="60"/>
    </row>
    <row r="38" spans="1:10">
      <c r="A38" s="2"/>
      <c r="B38" s="5"/>
      <c r="C38" s="28" t="e">
        <f>VLOOKUP(B38,#REF!,9,0)</f>
        <v>#REF!</v>
      </c>
      <c r="D38" s="9"/>
      <c r="E38" s="19"/>
      <c r="F38" s="19"/>
      <c r="G38" s="60" t="e">
        <f>VLOOKUP($B38,#REF!,21,0) &amp;" "&amp;VLOOKUP($B38,#REF!,19,0) &amp;" " &amp;VLOOKUP($B38,#REF!,22,0) &amp;" " &amp;VLOOKUP($B38,#REF!,23,0)</f>
        <v>#REF!</v>
      </c>
      <c r="I38" s="60"/>
      <c r="J38" s="60"/>
    </row>
    <row r="39" spans="1:10">
      <c r="A39" s="2"/>
      <c r="B39" s="5"/>
      <c r="C39" s="28" t="e">
        <f>VLOOKUP(B39,#REF!,9,0)</f>
        <v>#REF!</v>
      </c>
      <c r="D39" s="9"/>
      <c r="E39" s="19"/>
      <c r="F39" s="19"/>
      <c r="G39" s="60" t="e">
        <f>VLOOKUP($B39,#REF!,21,0) &amp;" "&amp;VLOOKUP($B39,#REF!,19,0) &amp;" " &amp;VLOOKUP($B39,#REF!,22,0) &amp;" " &amp;VLOOKUP($B39,#REF!,23,0)</f>
        <v>#REF!</v>
      </c>
      <c r="I39" s="60"/>
      <c r="J39" s="60"/>
    </row>
    <row r="40" spans="1:10">
      <c r="A40" s="2"/>
      <c r="B40" s="5"/>
      <c r="C40" s="28" t="e">
        <f>VLOOKUP(B40,#REF!,9,0)</f>
        <v>#REF!</v>
      </c>
      <c r="D40" s="9"/>
      <c r="E40" s="19"/>
      <c r="F40" s="19"/>
      <c r="G40" s="60" t="e">
        <f>VLOOKUP($B40,#REF!,21,0) &amp;" "&amp;VLOOKUP($B40,#REF!,19,0) &amp;" " &amp;VLOOKUP($B40,#REF!,22,0) &amp;" " &amp;VLOOKUP($B40,#REF!,23,0)</f>
        <v>#REF!</v>
      </c>
      <c r="I40" s="60"/>
      <c r="J40" s="60"/>
    </row>
    <row r="41" spans="1:10">
      <c r="A41" s="2"/>
      <c r="B41" s="5"/>
      <c r="C41" s="28" t="e">
        <f>VLOOKUP(B41,#REF!,9,0)</f>
        <v>#REF!</v>
      </c>
      <c r="D41" s="9"/>
      <c r="E41" s="19"/>
      <c r="F41" s="19"/>
      <c r="G41" s="60" t="e">
        <f>VLOOKUP($B41,#REF!,21,0) &amp;" "&amp;VLOOKUP($B41,#REF!,19,0) &amp;" " &amp;VLOOKUP($B41,#REF!,22,0) &amp;" " &amp;VLOOKUP($B41,#REF!,23,0)</f>
        <v>#REF!</v>
      </c>
      <c r="I41" s="60"/>
      <c r="J41" s="60"/>
    </row>
    <row r="42" spans="1:10">
      <c r="A42" s="2"/>
      <c r="B42" s="5"/>
      <c r="C42" s="28" t="e">
        <f>VLOOKUP(B42,#REF!,9,0)</f>
        <v>#REF!</v>
      </c>
      <c r="D42" s="9"/>
      <c r="E42" s="19"/>
      <c r="F42" s="19"/>
      <c r="G42" s="60" t="e">
        <f>VLOOKUP($B42,#REF!,21,0) &amp;" "&amp;VLOOKUP($B42,#REF!,19,0) &amp;" " &amp;VLOOKUP($B42,#REF!,22,0) &amp;" " &amp;VLOOKUP($B42,#REF!,23,0)</f>
        <v>#REF!</v>
      </c>
      <c r="I42" s="60"/>
      <c r="J42" s="60"/>
    </row>
    <row r="43" spans="1:10">
      <c r="A43" s="2"/>
      <c r="B43" s="5"/>
      <c r="C43" s="28" t="e">
        <f>VLOOKUP(B43,#REF!,9,0)</f>
        <v>#REF!</v>
      </c>
      <c r="D43" s="9"/>
      <c r="E43" s="19"/>
      <c r="F43" s="19"/>
      <c r="G43" s="60" t="e">
        <f>VLOOKUP($B43,#REF!,21,0) &amp;" "&amp;VLOOKUP($B43,#REF!,19,0) &amp;" " &amp;VLOOKUP($B43,#REF!,22,0) &amp;" " &amp;VLOOKUP($B43,#REF!,23,0)</f>
        <v>#REF!</v>
      </c>
      <c r="I43" s="60"/>
      <c r="J43" s="60"/>
    </row>
    <row r="44" spans="1:10">
      <c r="A44" s="2"/>
      <c r="B44" s="5"/>
      <c r="C44" s="28" t="e">
        <f>VLOOKUP(B44,#REF!,9,0)</f>
        <v>#REF!</v>
      </c>
      <c r="D44" s="9"/>
      <c r="E44" s="19"/>
      <c r="F44" s="19"/>
      <c r="G44" s="60" t="e">
        <f>VLOOKUP($B44,#REF!,21,0) &amp;" "&amp;VLOOKUP($B44,#REF!,19,0) &amp;" " &amp;VLOOKUP($B44,#REF!,22,0) &amp;" " &amp;VLOOKUP($B44,#REF!,23,0)</f>
        <v>#REF!</v>
      </c>
      <c r="I44" s="60"/>
      <c r="J44" s="60"/>
    </row>
    <row r="45" spans="1:10">
      <c r="A45" s="2"/>
      <c r="B45" s="5"/>
      <c r="C45" s="28" t="e">
        <f>VLOOKUP(B45,#REF!,9,0)</f>
        <v>#REF!</v>
      </c>
      <c r="D45" s="9"/>
      <c r="E45" s="19"/>
      <c r="F45" s="19"/>
      <c r="G45" s="60" t="e">
        <f>VLOOKUP($B45,#REF!,21,0) &amp;" "&amp;VLOOKUP($B45,#REF!,19,0) &amp;" " &amp;VLOOKUP($B45,#REF!,22,0) &amp;" " &amp;VLOOKUP($B45,#REF!,23,0)</f>
        <v>#REF!</v>
      </c>
      <c r="I45" s="60"/>
      <c r="J45" s="60"/>
    </row>
    <row r="46" spans="1:10">
      <c r="A46" s="2"/>
      <c r="B46" s="5"/>
      <c r="C46" s="28" t="e">
        <f>VLOOKUP(B46,#REF!,9,0)</f>
        <v>#REF!</v>
      </c>
      <c r="D46" s="9"/>
      <c r="E46" s="19"/>
      <c r="F46" s="19"/>
      <c r="G46" s="60" t="e">
        <f>VLOOKUP($B46,#REF!,21,0) &amp;" "&amp;VLOOKUP($B46,#REF!,19,0) &amp;" " &amp;VLOOKUP($B46,#REF!,22,0) &amp;" " &amp;VLOOKUP($B46,#REF!,23,0)</f>
        <v>#REF!</v>
      </c>
      <c r="I46" s="60"/>
      <c r="J46" s="60"/>
    </row>
    <row r="47" spans="1:10">
      <c r="A47" s="2"/>
      <c r="B47" s="5"/>
      <c r="C47" s="28" t="e">
        <f>VLOOKUP(B47,#REF!,9,0)</f>
        <v>#REF!</v>
      </c>
      <c r="D47" s="9"/>
      <c r="E47" s="19"/>
      <c r="F47" s="19"/>
      <c r="G47" s="60" t="e">
        <f>VLOOKUP($B47,#REF!,21,0) &amp;" "&amp;VLOOKUP($B47,#REF!,19,0) &amp;" " &amp;VLOOKUP($B47,#REF!,22,0) &amp;" " &amp;VLOOKUP($B47,#REF!,23,0)</f>
        <v>#REF!</v>
      </c>
      <c r="I47" s="60"/>
      <c r="J47" s="60"/>
    </row>
    <row r="48" spans="1:10">
      <c r="A48" s="2"/>
      <c r="B48" s="5"/>
      <c r="C48" s="28" t="e">
        <f>VLOOKUP(B48,#REF!,9,0)</f>
        <v>#REF!</v>
      </c>
      <c r="D48" s="9"/>
      <c r="E48" s="19"/>
      <c r="F48" s="19"/>
      <c r="G48" s="60" t="e">
        <f>VLOOKUP($B48,#REF!,21,0) &amp;" "&amp;VLOOKUP($B48,#REF!,19,0) &amp;" " &amp;VLOOKUP($B48,#REF!,22,0) &amp;" " &amp;VLOOKUP($B48,#REF!,23,0)</f>
        <v>#REF!</v>
      </c>
      <c r="I48" s="60"/>
      <c r="J48" s="60"/>
    </row>
    <row r="49" spans="1:10">
      <c r="A49" s="2"/>
      <c r="B49" s="5"/>
      <c r="C49" s="28" t="e">
        <f>VLOOKUP(B49,#REF!,9,0)</f>
        <v>#REF!</v>
      </c>
      <c r="D49" s="9"/>
      <c r="E49" s="19"/>
      <c r="F49" s="19"/>
      <c r="G49" s="60" t="e">
        <f>VLOOKUP($B49,#REF!,21,0) &amp;" "&amp;VLOOKUP($B49,#REF!,19,0) &amp;" " &amp;VLOOKUP($B49,#REF!,22,0) &amp;" " &amp;VLOOKUP($B49,#REF!,23,0)</f>
        <v>#REF!</v>
      </c>
      <c r="I49" s="60"/>
      <c r="J49" s="60"/>
    </row>
    <row r="50" spans="1:10">
      <c r="A50" s="2"/>
      <c r="B50" s="5"/>
      <c r="C50" s="28" t="e">
        <f>VLOOKUP(B50,#REF!,9,0)</f>
        <v>#REF!</v>
      </c>
      <c r="D50" s="9"/>
      <c r="E50" s="19"/>
      <c r="F50" s="19"/>
      <c r="G50" s="60" t="e">
        <f>VLOOKUP($B50,#REF!,21,0) &amp;" "&amp;VLOOKUP($B50,#REF!,19,0) &amp;" " &amp;VLOOKUP($B50,#REF!,22,0) &amp;" " &amp;VLOOKUP($B50,#REF!,23,0)</f>
        <v>#REF!</v>
      </c>
      <c r="I50" s="60"/>
      <c r="J50" s="60"/>
    </row>
    <row r="51" spans="1:10">
      <c r="A51" s="2"/>
      <c r="B51" s="5"/>
      <c r="C51" s="28" t="e">
        <f>VLOOKUP(B51,#REF!,9,0)</f>
        <v>#REF!</v>
      </c>
      <c r="D51" s="9"/>
      <c r="E51" s="19"/>
      <c r="F51" s="19"/>
      <c r="G51" s="60" t="e">
        <f>VLOOKUP($B51,#REF!,21,0) &amp;" "&amp;VLOOKUP($B51,#REF!,19,0) &amp;" " &amp;VLOOKUP($B51,#REF!,22,0) &amp;" " &amp;VLOOKUP($B51,#REF!,23,0)</f>
        <v>#REF!</v>
      </c>
      <c r="I51" s="60"/>
      <c r="J51" s="60"/>
    </row>
    <row r="52" spans="1:10">
      <c r="A52" s="2"/>
      <c r="B52" s="5"/>
      <c r="C52" s="28" t="e">
        <f>VLOOKUP(B52,#REF!,9,0)</f>
        <v>#REF!</v>
      </c>
      <c r="D52" s="9"/>
      <c r="E52" s="19"/>
      <c r="F52" s="19"/>
      <c r="G52" s="60" t="e">
        <f>VLOOKUP($B52,#REF!,21,0) &amp;" "&amp;VLOOKUP($B52,#REF!,19,0) &amp;" " &amp;VLOOKUP($B52,#REF!,22,0) &amp;" " &amp;VLOOKUP($B52,#REF!,23,0)</f>
        <v>#REF!</v>
      </c>
      <c r="I52" s="60"/>
      <c r="J52" s="60"/>
    </row>
    <row r="53" spans="1:10">
      <c r="A53" s="2"/>
      <c r="B53" s="5"/>
      <c r="C53" s="28" t="e">
        <f>VLOOKUP(B53,#REF!,9,0)</f>
        <v>#REF!</v>
      </c>
      <c r="D53" s="9"/>
      <c r="E53" s="19"/>
      <c r="F53" s="19"/>
      <c r="G53" s="60" t="e">
        <f>VLOOKUP($B53,#REF!,21,0) &amp;" "&amp;VLOOKUP($B53,#REF!,19,0) &amp;" " &amp;VLOOKUP($B53,#REF!,22,0) &amp;" " &amp;VLOOKUP($B53,#REF!,23,0)</f>
        <v>#REF!</v>
      </c>
      <c r="I53" s="60"/>
      <c r="J53" s="60"/>
    </row>
    <row r="54" spans="1:10">
      <c r="A54" s="2"/>
      <c r="B54" s="5"/>
      <c r="C54" s="28" t="e">
        <f>VLOOKUP(B54,#REF!,9,0)</f>
        <v>#REF!</v>
      </c>
      <c r="D54" s="9"/>
      <c r="E54" s="19"/>
      <c r="F54" s="19"/>
      <c r="G54" s="60" t="e">
        <f>VLOOKUP($B54,#REF!,21,0) &amp;" "&amp;VLOOKUP($B54,#REF!,19,0) &amp;" " &amp;VLOOKUP($B54,#REF!,22,0) &amp;" " &amp;VLOOKUP($B54,#REF!,23,0)</f>
        <v>#REF!</v>
      </c>
      <c r="I54" s="60"/>
      <c r="J54" s="60"/>
    </row>
    <row r="55" spans="1:10">
      <c r="A55" s="2"/>
      <c r="B55" s="5"/>
      <c r="C55" s="28" t="e">
        <f>VLOOKUP(B55,#REF!,9,0)</f>
        <v>#REF!</v>
      </c>
      <c r="D55" s="9"/>
      <c r="E55" s="19"/>
      <c r="F55" s="19"/>
      <c r="G55" s="60" t="e">
        <f>VLOOKUP($B55,#REF!,21,0) &amp;" "&amp;VLOOKUP($B55,#REF!,19,0) &amp;" " &amp;VLOOKUP($B55,#REF!,22,0) &amp;" " &amp;VLOOKUP($B55,#REF!,23,0)</f>
        <v>#REF!</v>
      </c>
      <c r="I55" s="60"/>
      <c r="J55" s="60"/>
    </row>
    <row r="56" spans="1:10">
      <c r="A56" s="2"/>
      <c r="B56" s="5"/>
      <c r="C56" s="28" t="e">
        <f>VLOOKUP(B56,#REF!,9,0)</f>
        <v>#REF!</v>
      </c>
      <c r="D56" s="9"/>
      <c r="E56" s="19"/>
      <c r="F56" s="19"/>
      <c r="G56" s="60" t="e">
        <f>VLOOKUP($B56,#REF!,21,0) &amp;" "&amp;VLOOKUP($B56,#REF!,19,0) &amp;" " &amp;VLOOKUP($B56,#REF!,22,0) &amp;" " &amp;VLOOKUP($B56,#REF!,23,0)</f>
        <v>#REF!</v>
      </c>
      <c r="I56" s="60"/>
      <c r="J56" s="60"/>
    </row>
    <row r="57" spans="1:10">
      <c r="A57" s="2"/>
      <c r="B57" s="5"/>
      <c r="C57" s="28" t="e">
        <f>VLOOKUP(B57,#REF!,9,0)</f>
        <v>#REF!</v>
      </c>
      <c r="D57" s="9"/>
      <c r="E57" s="19"/>
      <c r="F57" s="19"/>
      <c r="G57" s="60" t="e">
        <f>VLOOKUP($B57,#REF!,21,0) &amp;" "&amp;VLOOKUP($B57,#REF!,19,0) &amp;" " &amp;VLOOKUP($B57,#REF!,22,0) &amp;" " &amp;VLOOKUP($B57,#REF!,23,0)</f>
        <v>#REF!</v>
      </c>
      <c r="I57" s="60"/>
      <c r="J57" s="60"/>
    </row>
    <row r="58" spans="1:10">
      <c r="A58" s="2"/>
      <c r="B58" s="5"/>
      <c r="C58" s="28" t="e">
        <f>VLOOKUP(B58,#REF!,9,0)</f>
        <v>#REF!</v>
      </c>
      <c r="D58" s="9"/>
      <c r="E58" s="19"/>
      <c r="F58" s="19"/>
      <c r="G58" s="60" t="e">
        <f>VLOOKUP($B58,#REF!,21,0) &amp;" "&amp;VLOOKUP($B58,#REF!,19,0) &amp;" " &amp;VLOOKUP($B58,#REF!,22,0) &amp;" " &amp;VLOOKUP($B58,#REF!,23,0)</f>
        <v>#REF!</v>
      </c>
      <c r="I58" s="60"/>
      <c r="J58" s="60"/>
    </row>
    <row r="59" spans="1:10">
      <c r="A59" s="2"/>
      <c r="B59" s="5"/>
      <c r="C59" s="28" t="e">
        <f>VLOOKUP(B59,#REF!,9,0)</f>
        <v>#REF!</v>
      </c>
      <c r="D59" s="9"/>
      <c r="E59" s="19"/>
      <c r="F59" s="19"/>
      <c r="G59" s="60" t="e">
        <f>VLOOKUP($B59,#REF!,21,0) &amp;" "&amp;VLOOKUP($B59,#REF!,19,0) &amp;" " &amp;VLOOKUP($B59,#REF!,22,0) &amp;" " &amp;VLOOKUP($B59,#REF!,23,0)</f>
        <v>#REF!</v>
      </c>
      <c r="I59" s="60"/>
      <c r="J59" s="60"/>
    </row>
    <row r="60" spans="1:10">
      <c r="A60" s="2"/>
      <c r="B60" s="5"/>
      <c r="C60" s="28" t="e">
        <f>VLOOKUP(B60,#REF!,9,0)</f>
        <v>#REF!</v>
      </c>
      <c r="D60" s="9"/>
      <c r="E60" s="19"/>
      <c r="F60" s="19"/>
      <c r="G60" s="60" t="e">
        <f>VLOOKUP($B60,#REF!,21,0) &amp;" "&amp;VLOOKUP($B60,#REF!,19,0) &amp;" " &amp;VLOOKUP($B60,#REF!,22,0) &amp;" " &amp;VLOOKUP($B60,#REF!,23,0)</f>
        <v>#REF!</v>
      </c>
      <c r="I60" s="60"/>
      <c r="J60" s="60"/>
    </row>
    <row r="61" spans="1:10">
      <c r="A61" s="2"/>
      <c r="B61" s="5"/>
      <c r="C61" s="28" t="e">
        <f>VLOOKUP(B61,#REF!,9,0)</f>
        <v>#REF!</v>
      </c>
      <c r="D61" s="9"/>
      <c r="E61" s="19"/>
      <c r="F61" s="19"/>
      <c r="G61" s="60" t="e">
        <f>VLOOKUP($B61,#REF!,21,0) &amp;" "&amp;VLOOKUP($B61,#REF!,19,0) &amp;" " &amp;VLOOKUP($B61,#REF!,22,0) &amp;" " &amp;VLOOKUP($B61,#REF!,23,0)</f>
        <v>#REF!</v>
      </c>
      <c r="I61" s="60"/>
      <c r="J61" s="60"/>
    </row>
    <row r="62" spans="1:10">
      <c r="A62" s="2"/>
      <c r="B62" s="5"/>
      <c r="C62" s="28" t="e">
        <f>VLOOKUP(B62,#REF!,9,0)</f>
        <v>#REF!</v>
      </c>
      <c r="D62" s="9"/>
      <c r="E62" s="19"/>
      <c r="F62" s="19"/>
      <c r="G62" s="60" t="e">
        <f>VLOOKUP($B62,#REF!,21,0) &amp;" "&amp;VLOOKUP($B62,#REF!,19,0) &amp;" " &amp;VLOOKUP($B62,#REF!,22,0) &amp;" " &amp;VLOOKUP($B62,#REF!,23,0)</f>
        <v>#REF!</v>
      </c>
      <c r="I62" s="60"/>
      <c r="J62" s="60"/>
    </row>
    <row r="63" spans="1:10">
      <c r="A63" s="2"/>
      <c r="B63" s="5"/>
      <c r="C63" s="28" t="e">
        <f>VLOOKUP(B63,#REF!,9,0)</f>
        <v>#REF!</v>
      </c>
      <c r="D63" s="9"/>
      <c r="E63" s="19"/>
      <c r="F63" s="19"/>
      <c r="G63" s="60" t="e">
        <f>VLOOKUP($B63,#REF!,21,0) &amp;" "&amp;VLOOKUP($B63,#REF!,19,0) &amp;" " &amp;VLOOKUP($B63,#REF!,22,0) &amp;" " &amp;VLOOKUP($B63,#REF!,23,0)</f>
        <v>#REF!</v>
      </c>
      <c r="I63" s="60"/>
      <c r="J63" s="60"/>
    </row>
    <row r="64" spans="1:10">
      <c r="A64" s="2"/>
      <c r="B64" s="5"/>
      <c r="C64" s="28" t="e">
        <f>VLOOKUP(B64,#REF!,9,0)</f>
        <v>#REF!</v>
      </c>
      <c r="D64" s="9"/>
      <c r="E64" s="19"/>
      <c r="F64" s="19"/>
      <c r="G64" s="60" t="e">
        <f>VLOOKUP($B64,#REF!,21,0) &amp;" "&amp;VLOOKUP($B64,#REF!,19,0) &amp;" " &amp;VLOOKUP($B64,#REF!,22,0) &amp;" " &amp;VLOOKUP($B64,#REF!,23,0)</f>
        <v>#REF!</v>
      </c>
      <c r="I64" s="60"/>
      <c r="J64" s="60"/>
    </row>
    <row r="65" spans="1:10">
      <c r="A65" s="2"/>
      <c r="B65" s="5"/>
      <c r="C65" s="28" t="e">
        <f>VLOOKUP(B65,#REF!,9,0)</f>
        <v>#REF!</v>
      </c>
      <c r="D65" s="9"/>
      <c r="E65" s="19"/>
      <c r="F65" s="19"/>
      <c r="G65" s="60" t="e">
        <f>VLOOKUP($B65,#REF!,21,0) &amp;" "&amp;VLOOKUP($B65,#REF!,19,0) &amp;" " &amp;VLOOKUP($B65,#REF!,22,0) &amp;" " &amp;VLOOKUP($B65,#REF!,23,0)</f>
        <v>#REF!</v>
      </c>
      <c r="I65" s="60"/>
      <c r="J65" s="60"/>
    </row>
    <row r="66" spans="1:10">
      <c r="A66" s="2"/>
      <c r="B66" s="5"/>
      <c r="C66" s="28" t="e">
        <f>VLOOKUP(B66,#REF!,9,0)</f>
        <v>#REF!</v>
      </c>
      <c r="D66" s="9"/>
      <c r="E66" s="19"/>
      <c r="F66" s="19"/>
      <c r="G66" s="60" t="e">
        <f>VLOOKUP($B66,#REF!,21,0) &amp;" "&amp;VLOOKUP($B66,#REF!,19,0) &amp;" " &amp;VLOOKUP($B66,#REF!,22,0) &amp;" " &amp;VLOOKUP($B66,#REF!,23,0)</f>
        <v>#REF!</v>
      </c>
      <c r="I66" s="60"/>
      <c r="J66" s="60"/>
    </row>
    <row r="67" spans="1:10">
      <c r="A67" s="2"/>
      <c r="B67" s="5"/>
      <c r="C67" s="28" t="e">
        <f>VLOOKUP(B67,#REF!,9,0)</f>
        <v>#REF!</v>
      </c>
      <c r="D67" s="9"/>
      <c r="E67" s="19"/>
      <c r="F67" s="19"/>
      <c r="G67" s="60" t="e">
        <f>VLOOKUP($B67,#REF!,21,0) &amp;" "&amp;VLOOKUP($B67,#REF!,19,0) &amp;" " &amp;VLOOKUP($B67,#REF!,22,0) &amp;" " &amp;VLOOKUP($B67,#REF!,23,0)</f>
        <v>#REF!</v>
      </c>
      <c r="I67" s="60"/>
      <c r="J67" s="60"/>
    </row>
    <row r="68" spans="1:10">
      <c r="A68" s="2"/>
      <c r="B68" s="5"/>
      <c r="C68" s="28" t="e">
        <f>VLOOKUP(B68,#REF!,9,0)</f>
        <v>#REF!</v>
      </c>
      <c r="D68" s="9"/>
      <c r="E68" s="19"/>
      <c r="F68" s="19"/>
      <c r="G68" s="60" t="e">
        <f>VLOOKUP($B68,#REF!,21,0) &amp;" "&amp;VLOOKUP($B68,#REF!,19,0) &amp;" " &amp;VLOOKUP($B68,#REF!,22,0) &amp;" " &amp;VLOOKUP($B68,#REF!,23,0)</f>
        <v>#REF!</v>
      </c>
      <c r="I68" s="60"/>
      <c r="J68" s="60"/>
    </row>
    <row r="69" spans="1:10">
      <c r="A69" s="2"/>
      <c r="B69" s="5"/>
      <c r="C69" s="28" t="e">
        <f>VLOOKUP(B69,#REF!,9,0)</f>
        <v>#REF!</v>
      </c>
      <c r="D69" s="9"/>
      <c r="E69" s="19"/>
      <c r="F69" s="19"/>
      <c r="G69" s="60" t="e">
        <f>VLOOKUP($B69,#REF!,21,0) &amp;" "&amp;VLOOKUP($B69,#REF!,19,0) &amp;" " &amp;VLOOKUP($B69,#REF!,22,0) &amp;" " &amp;VLOOKUP($B69,#REF!,23,0)</f>
        <v>#REF!</v>
      </c>
      <c r="I69" s="60"/>
      <c r="J69" s="60"/>
    </row>
    <row r="70" spans="1:10">
      <c r="A70" s="2"/>
      <c r="B70" s="5"/>
      <c r="C70" s="28" t="e">
        <f>VLOOKUP(B70,#REF!,9,0)</f>
        <v>#REF!</v>
      </c>
      <c r="D70" s="9"/>
      <c r="E70" s="19"/>
      <c r="F70" s="19"/>
      <c r="G70" s="60" t="e">
        <f>VLOOKUP($B70,#REF!,21,0) &amp;" "&amp;VLOOKUP($B70,#REF!,19,0) &amp;" " &amp;VLOOKUP($B70,#REF!,22,0) &amp;" " &amp;VLOOKUP($B70,#REF!,23,0)</f>
        <v>#REF!</v>
      </c>
      <c r="I70" s="60"/>
      <c r="J70" s="60"/>
    </row>
    <row r="71" spans="1:10">
      <c r="A71" s="2"/>
      <c r="B71" s="5"/>
      <c r="C71" s="28" t="e">
        <f>VLOOKUP(B71,#REF!,9,0)</f>
        <v>#REF!</v>
      </c>
      <c r="D71" s="9"/>
      <c r="E71" s="19"/>
      <c r="F71" s="19"/>
      <c r="G71" s="60" t="e">
        <f>VLOOKUP($B71,#REF!,21,0) &amp;" "&amp;VLOOKUP($B71,#REF!,19,0) &amp;" " &amp;VLOOKUP($B71,#REF!,22,0) &amp;" " &amp;VLOOKUP($B71,#REF!,23,0)</f>
        <v>#REF!</v>
      </c>
      <c r="I71" s="60"/>
      <c r="J71" s="60"/>
    </row>
    <row r="72" spans="1:10">
      <c r="A72" s="2"/>
      <c r="B72" s="5"/>
      <c r="C72" s="28" t="e">
        <f>VLOOKUP(B72,#REF!,9,0)</f>
        <v>#REF!</v>
      </c>
      <c r="D72" s="9"/>
      <c r="E72" s="19"/>
      <c r="F72" s="19"/>
      <c r="G72" s="60" t="e">
        <f>VLOOKUP($B72,#REF!,21,0) &amp;" "&amp;VLOOKUP($B72,#REF!,19,0) &amp;" " &amp;VLOOKUP($B72,#REF!,22,0) &amp;" " &amp;VLOOKUP($B72,#REF!,23,0)</f>
        <v>#REF!</v>
      </c>
      <c r="I72" s="60"/>
      <c r="J72" s="60"/>
    </row>
    <row r="73" spans="1:10">
      <c r="A73" s="2"/>
      <c r="B73" s="5"/>
      <c r="C73" s="28" t="e">
        <f>VLOOKUP(B73,#REF!,9,0)</f>
        <v>#REF!</v>
      </c>
      <c r="D73" s="9"/>
      <c r="E73" s="19"/>
      <c r="F73" s="19"/>
      <c r="G73" s="60" t="e">
        <f>VLOOKUP($B73,#REF!,21,0) &amp;" "&amp;VLOOKUP($B73,#REF!,19,0) &amp;" " &amp;VLOOKUP($B73,#REF!,22,0) &amp;" " &amp;VLOOKUP($B73,#REF!,23,0)</f>
        <v>#REF!</v>
      </c>
      <c r="I73" s="60"/>
      <c r="J73" s="60"/>
    </row>
    <row r="74" spans="1:10">
      <c r="A74" s="2"/>
      <c r="B74" s="5"/>
      <c r="C74" s="28" t="e">
        <f>VLOOKUP(B74,#REF!,9,0)</f>
        <v>#REF!</v>
      </c>
      <c r="D74" s="9"/>
      <c r="E74" s="19"/>
      <c r="F74" s="19"/>
      <c r="G74" s="60" t="e">
        <f>VLOOKUP($B74,#REF!,21,0) &amp;" "&amp;VLOOKUP($B74,#REF!,19,0) &amp;" " &amp;VLOOKUP($B74,#REF!,22,0) &amp;" " &amp;VLOOKUP($B74,#REF!,23,0)</f>
        <v>#REF!</v>
      </c>
      <c r="I74" s="60"/>
      <c r="J74" s="60"/>
    </row>
    <row r="75" spans="1:10">
      <c r="A75" s="2"/>
      <c r="B75" s="5"/>
      <c r="C75" s="28" t="e">
        <f>VLOOKUP(B75,#REF!,9,0)</f>
        <v>#REF!</v>
      </c>
      <c r="D75" s="9"/>
      <c r="E75" s="19"/>
      <c r="F75" s="19"/>
      <c r="G75" s="60" t="e">
        <f>VLOOKUP($B75,#REF!,21,0) &amp;" "&amp;VLOOKUP($B75,#REF!,19,0) &amp;" " &amp;VLOOKUP($B75,#REF!,22,0) &amp;" " &amp;VLOOKUP($B75,#REF!,23,0)</f>
        <v>#REF!</v>
      </c>
      <c r="I75" s="60"/>
      <c r="J75" s="60"/>
    </row>
    <row r="76" spans="1:10">
      <c r="A76" s="2"/>
      <c r="B76" s="5"/>
      <c r="C76" s="28" t="e">
        <f>VLOOKUP(B76,#REF!,9,0)</f>
        <v>#REF!</v>
      </c>
      <c r="D76" s="9"/>
      <c r="E76" s="19"/>
      <c r="F76" s="19"/>
      <c r="G76" s="60" t="e">
        <f>VLOOKUP($B76,#REF!,21,0) &amp;" "&amp;VLOOKUP($B76,#REF!,19,0) &amp;" " &amp;VLOOKUP($B76,#REF!,22,0) &amp;" " &amp;VLOOKUP($B76,#REF!,23,0)</f>
        <v>#REF!</v>
      </c>
      <c r="I76" s="60"/>
      <c r="J76" s="60"/>
    </row>
    <row r="77" spans="1:10">
      <c r="A77" s="2"/>
      <c r="B77" s="5"/>
      <c r="C77" s="28" t="e">
        <f>VLOOKUP(B77,#REF!,9,0)</f>
        <v>#REF!</v>
      </c>
      <c r="D77" s="9"/>
      <c r="E77" s="19"/>
      <c r="F77" s="19"/>
      <c r="G77" s="60" t="e">
        <f>VLOOKUP($B77,#REF!,21,0) &amp;" "&amp;VLOOKUP($B77,#REF!,19,0) &amp;" " &amp;VLOOKUP($B77,#REF!,22,0) &amp;" " &amp;VLOOKUP($B77,#REF!,23,0)</f>
        <v>#REF!</v>
      </c>
      <c r="I77" s="60"/>
      <c r="J77" s="60"/>
    </row>
    <row r="78" spans="1:10">
      <c r="A78" s="2"/>
      <c r="B78" s="5"/>
      <c r="C78" s="28" t="e">
        <f>VLOOKUP(B78,#REF!,9,0)</f>
        <v>#REF!</v>
      </c>
      <c r="D78" s="9"/>
      <c r="E78" s="19"/>
      <c r="F78" s="19"/>
      <c r="G78" s="60" t="e">
        <f>VLOOKUP($B78,#REF!,21,0) &amp;" "&amp;VLOOKUP($B78,#REF!,19,0) &amp;" " &amp;VLOOKUP($B78,#REF!,22,0) &amp;" " &amp;VLOOKUP($B78,#REF!,23,0)</f>
        <v>#REF!</v>
      </c>
      <c r="I78" s="60"/>
      <c r="J78" s="60"/>
    </row>
    <row r="79" spans="1:10">
      <c r="A79" s="2"/>
      <c r="B79" s="5"/>
      <c r="C79" s="28" t="e">
        <f>VLOOKUP(B79,#REF!,9,0)</f>
        <v>#REF!</v>
      </c>
      <c r="D79" s="9"/>
      <c r="E79" s="19"/>
      <c r="F79" s="19"/>
      <c r="G79" s="60" t="e">
        <f>VLOOKUP($B79,#REF!,21,0) &amp;" "&amp;VLOOKUP($B79,#REF!,19,0) &amp;" " &amp;VLOOKUP($B79,#REF!,22,0) &amp;" " &amp;VLOOKUP($B79,#REF!,23,0)</f>
        <v>#REF!</v>
      </c>
      <c r="I79" s="60"/>
      <c r="J79" s="60"/>
    </row>
    <row r="80" spans="1:10">
      <c r="A80" s="2"/>
      <c r="B80" s="5"/>
      <c r="C80" s="28" t="e">
        <f>VLOOKUP(B80,#REF!,9,0)</f>
        <v>#REF!</v>
      </c>
      <c r="D80" s="9"/>
      <c r="E80" s="19"/>
      <c r="F80" s="19"/>
      <c r="G80" s="60" t="e">
        <f>VLOOKUP($B80,#REF!,21,0) &amp;" "&amp;VLOOKUP($B80,#REF!,19,0) &amp;" " &amp;VLOOKUP($B80,#REF!,22,0) &amp;" " &amp;VLOOKUP($B80,#REF!,23,0)</f>
        <v>#REF!</v>
      </c>
      <c r="I80" s="60"/>
      <c r="J80" s="60"/>
    </row>
    <row r="81" spans="1:10">
      <c r="A81" s="2"/>
      <c r="B81" s="5"/>
      <c r="C81" s="28" t="e">
        <f>VLOOKUP(B81,#REF!,9,0)</f>
        <v>#REF!</v>
      </c>
      <c r="D81" s="9"/>
      <c r="E81" s="19"/>
      <c r="F81" s="19"/>
      <c r="G81" s="60" t="e">
        <f>VLOOKUP($B81,#REF!,21,0) &amp;" "&amp;VLOOKUP($B81,#REF!,19,0) &amp;" " &amp;VLOOKUP($B81,#REF!,22,0) &amp;" " &amp;VLOOKUP($B81,#REF!,23,0)</f>
        <v>#REF!</v>
      </c>
      <c r="I81" s="60"/>
      <c r="J81" s="60"/>
    </row>
    <row r="82" spans="1:10">
      <c r="A82" s="2"/>
      <c r="B82" s="5"/>
      <c r="C82" s="28" t="e">
        <f>VLOOKUP(B82,#REF!,9,0)</f>
        <v>#REF!</v>
      </c>
      <c r="D82" s="9"/>
      <c r="E82" s="19"/>
      <c r="F82" s="19"/>
      <c r="G82" s="60" t="e">
        <f>VLOOKUP($B82,#REF!,21,0) &amp;" "&amp;VLOOKUP($B82,#REF!,19,0) &amp;" " &amp;VLOOKUP($B82,#REF!,22,0) &amp;" " &amp;VLOOKUP($B82,#REF!,23,0)</f>
        <v>#REF!</v>
      </c>
      <c r="I82" s="60"/>
      <c r="J82" s="60"/>
    </row>
    <row r="83" spans="1:10">
      <c r="A83" s="2"/>
      <c r="B83" s="5"/>
      <c r="C83" s="28" t="e">
        <f>VLOOKUP(B83,#REF!,9,0)</f>
        <v>#REF!</v>
      </c>
      <c r="D83" s="9"/>
      <c r="E83" s="19"/>
      <c r="F83" s="19"/>
      <c r="G83" s="60" t="e">
        <f>VLOOKUP($B83,#REF!,21,0) &amp;" "&amp;VLOOKUP($B83,#REF!,19,0) &amp;" " &amp;VLOOKUP($B83,#REF!,22,0) &amp;" " &amp;VLOOKUP($B83,#REF!,23,0)</f>
        <v>#REF!</v>
      </c>
      <c r="I83" s="60"/>
      <c r="J83" s="60"/>
    </row>
    <row r="84" spans="1:10">
      <c r="A84" s="2"/>
      <c r="B84" s="5"/>
      <c r="C84" s="28" t="e">
        <f>VLOOKUP(B84,#REF!,9,0)</f>
        <v>#REF!</v>
      </c>
      <c r="D84" s="9"/>
      <c r="E84" s="19"/>
      <c r="F84" s="19"/>
      <c r="G84" s="60" t="e">
        <f>VLOOKUP($B84,#REF!,21,0) &amp;" "&amp;VLOOKUP($B84,#REF!,19,0) &amp;" " &amp;VLOOKUP($B84,#REF!,22,0) &amp;" " &amp;VLOOKUP($B84,#REF!,23,0)</f>
        <v>#REF!</v>
      </c>
      <c r="I84" s="60"/>
      <c r="J84" s="60"/>
    </row>
    <row r="85" spans="1:10">
      <c r="A85" s="2"/>
      <c r="B85" s="5"/>
      <c r="C85" s="28" t="e">
        <f>VLOOKUP(B85,#REF!,9,0)</f>
        <v>#REF!</v>
      </c>
      <c r="D85" s="9"/>
      <c r="E85" s="19"/>
      <c r="F85" s="19"/>
      <c r="G85" s="60" t="e">
        <f>VLOOKUP($B85,#REF!,21,0) &amp;" "&amp;VLOOKUP($B85,#REF!,19,0) &amp;" " &amp;VLOOKUP($B85,#REF!,22,0) &amp;" " &amp;VLOOKUP($B85,#REF!,23,0)</f>
        <v>#REF!</v>
      </c>
      <c r="I85" s="60"/>
      <c r="J85" s="60"/>
    </row>
    <row r="86" spans="1:10">
      <c r="A86" s="2"/>
      <c r="B86" s="5"/>
      <c r="C86" s="28" t="e">
        <f>VLOOKUP(B86,#REF!,9,0)</f>
        <v>#REF!</v>
      </c>
      <c r="D86" s="9"/>
      <c r="E86" s="19"/>
      <c r="F86" s="19"/>
      <c r="G86" s="60" t="e">
        <f>VLOOKUP($B86,#REF!,21,0) &amp;" "&amp;VLOOKUP($B86,#REF!,19,0) &amp;" " &amp;VLOOKUP($B86,#REF!,22,0) &amp;" " &amp;VLOOKUP($B86,#REF!,23,0)</f>
        <v>#REF!</v>
      </c>
      <c r="I86" s="60"/>
      <c r="J86" s="60"/>
    </row>
    <row r="87" spans="1:10">
      <c r="A87" s="2"/>
      <c r="B87" s="5"/>
      <c r="C87" s="28" t="e">
        <f>VLOOKUP(B87,#REF!,9,0)</f>
        <v>#REF!</v>
      </c>
      <c r="D87" s="9"/>
      <c r="E87" s="19"/>
      <c r="F87" s="19"/>
      <c r="G87" s="60" t="e">
        <f>VLOOKUP($B87,#REF!,21,0) &amp;" "&amp;VLOOKUP($B87,#REF!,19,0) &amp;" " &amp;VLOOKUP($B87,#REF!,22,0) &amp;" " &amp;VLOOKUP($B87,#REF!,23,0)</f>
        <v>#REF!</v>
      </c>
      <c r="I87" s="60"/>
      <c r="J87" s="60"/>
    </row>
    <row r="88" spans="1:10">
      <c r="A88" s="2"/>
      <c r="B88" s="5"/>
      <c r="C88" s="28" t="e">
        <f>VLOOKUP(B88,#REF!,9,0)</f>
        <v>#REF!</v>
      </c>
      <c r="D88" s="9"/>
      <c r="E88" s="19"/>
      <c r="F88" s="19"/>
      <c r="G88" s="60" t="e">
        <f>VLOOKUP($B88,#REF!,21,0) &amp;" "&amp;VLOOKUP($B88,#REF!,19,0) &amp;" " &amp;VLOOKUP($B88,#REF!,22,0) &amp;" " &amp;VLOOKUP($B88,#REF!,23,0)</f>
        <v>#REF!</v>
      </c>
      <c r="I88" s="60"/>
      <c r="J88" s="60"/>
    </row>
    <row r="89" spans="1:10">
      <c r="A89" s="2"/>
      <c r="B89" s="5"/>
      <c r="C89" s="28" t="e">
        <f>VLOOKUP(B89,#REF!,9,0)</f>
        <v>#REF!</v>
      </c>
      <c r="D89" s="9"/>
      <c r="E89" s="19"/>
      <c r="F89" s="19"/>
      <c r="G89" s="60" t="e">
        <f>VLOOKUP($B89,#REF!,21,0) &amp;" "&amp;VLOOKUP($B89,#REF!,19,0) &amp;" " &amp;VLOOKUP($B89,#REF!,22,0) &amp;" " &amp;VLOOKUP($B89,#REF!,23,0)</f>
        <v>#REF!</v>
      </c>
      <c r="I89" s="60"/>
      <c r="J89" s="60"/>
    </row>
    <row r="90" spans="1:10">
      <c r="A90" s="2"/>
      <c r="B90" s="5"/>
      <c r="C90" s="28" t="e">
        <f>VLOOKUP(B90,#REF!,9,0)</f>
        <v>#REF!</v>
      </c>
      <c r="D90" s="9"/>
      <c r="E90" s="19"/>
      <c r="F90" s="19"/>
      <c r="G90" s="60" t="e">
        <f>VLOOKUP($B90,#REF!,21,0) &amp;" "&amp;VLOOKUP($B90,#REF!,19,0) &amp;" " &amp;VLOOKUP($B90,#REF!,22,0) &amp;" " &amp;VLOOKUP($B90,#REF!,23,0)</f>
        <v>#REF!</v>
      </c>
      <c r="I90" s="60"/>
      <c r="J90" s="60"/>
    </row>
    <row r="91" spans="1:10">
      <c r="A91" s="2"/>
      <c r="B91" s="5"/>
      <c r="C91" s="28" t="e">
        <f>VLOOKUP(B91,#REF!,9,0)</f>
        <v>#REF!</v>
      </c>
      <c r="D91" s="9"/>
      <c r="E91" s="19"/>
      <c r="F91" s="19"/>
      <c r="G91" s="60" t="e">
        <f>VLOOKUP($B91,#REF!,21,0) &amp;" "&amp;VLOOKUP($B91,#REF!,19,0) &amp;" " &amp;VLOOKUP($B91,#REF!,22,0) &amp;" " &amp;VLOOKUP($B91,#REF!,23,0)</f>
        <v>#REF!</v>
      </c>
      <c r="I91" s="60"/>
      <c r="J91" s="60"/>
    </row>
    <row r="92" spans="1:10">
      <c r="A92" s="2"/>
      <c r="B92" s="5"/>
      <c r="C92" s="28" t="e">
        <f>VLOOKUP(B92,#REF!,9,0)</f>
        <v>#REF!</v>
      </c>
      <c r="D92" s="9"/>
      <c r="E92" s="19"/>
      <c r="F92" s="19"/>
      <c r="G92" s="60" t="e">
        <f>VLOOKUP($B92,#REF!,21,0) &amp;" "&amp;VLOOKUP($B92,#REF!,19,0) &amp;" " &amp;VLOOKUP($B92,#REF!,22,0) &amp;" " &amp;VLOOKUP($B92,#REF!,23,0)</f>
        <v>#REF!</v>
      </c>
      <c r="I92" s="60"/>
      <c r="J92" s="60"/>
    </row>
    <row r="93" spans="1:10">
      <c r="A93" s="2"/>
      <c r="B93" s="5"/>
      <c r="C93" s="28" t="e">
        <f>VLOOKUP(B93,#REF!,9,0)</f>
        <v>#REF!</v>
      </c>
      <c r="D93" s="9"/>
      <c r="E93" s="19"/>
      <c r="F93" s="19"/>
      <c r="G93" s="60" t="e">
        <f>VLOOKUP($B93,#REF!,21,0) &amp;" "&amp;VLOOKUP($B93,#REF!,19,0) &amp;" " &amp;VLOOKUP($B93,#REF!,22,0) &amp;" " &amp;VLOOKUP($B93,#REF!,23,0)</f>
        <v>#REF!</v>
      </c>
      <c r="I93" s="60"/>
      <c r="J93" s="60"/>
    </row>
    <row r="94" spans="1:10">
      <c r="A94" s="2"/>
      <c r="B94" s="5"/>
      <c r="C94" s="28" t="e">
        <f>VLOOKUP(B94,#REF!,9,0)</f>
        <v>#REF!</v>
      </c>
      <c r="D94" s="9"/>
      <c r="E94" s="19"/>
      <c r="F94" s="19"/>
      <c r="G94" s="60" t="e">
        <f>VLOOKUP($B94,#REF!,21,0) &amp;" "&amp;VLOOKUP($B94,#REF!,19,0) &amp;" " &amp;VLOOKUP($B94,#REF!,22,0) &amp;" " &amp;VLOOKUP($B94,#REF!,23,0)</f>
        <v>#REF!</v>
      </c>
      <c r="I94" s="60"/>
      <c r="J94" s="60"/>
    </row>
    <row r="95" spans="1:10">
      <c r="A95" s="2"/>
      <c r="B95" s="5"/>
      <c r="C95" s="28" t="e">
        <f>VLOOKUP(B95,#REF!,9,0)</f>
        <v>#REF!</v>
      </c>
      <c r="D95" s="9"/>
      <c r="E95" s="19"/>
      <c r="F95" s="19"/>
      <c r="G95" s="60" t="e">
        <f>VLOOKUP($B95,#REF!,21,0) &amp;" "&amp;VLOOKUP($B95,#REF!,19,0) &amp;" " &amp;VLOOKUP($B95,#REF!,22,0) &amp;" " &amp;VLOOKUP($B95,#REF!,23,0)</f>
        <v>#REF!</v>
      </c>
      <c r="I95" s="60"/>
      <c r="J95" s="60"/>
    </row>
    <row r="96" spans="1:10">
      <c r="A96" s="2"/>
      <c r="B96" s="5"/>
      <c r="C96" s="28" t="e">
        <f>VLOOKUP(B96,#REF!,9,0)</f>
        <v>#REF!</v>
      </c>
      <c r="D96" s="9"/>
      <c r="E96" s="19"/>
      <c r="F96" s="19"/>
      <c r="G96" s="60" t="e">
        <f>VLOOKUP($B96,#REF!,21,0) &amp;" "&amp;VLOOKUP($B96,#REF!,19,0) &amp;" " &amp;VLOOKUP($B96,#REF!,22,0) &amp;" " &amp;VLOOKUP($B96,#REF!,23,0)</f>
        <v>#REF!</v>
      </c>
      <c r="I96" s="60"/>
      <c r="J96" s="60"/>
    </row>
    <row r="97" spans="1:10">
      <c r="A97" s="2"/>
      <c r="B97" s="5"/>
      <c r="C97" s="28" t="e">
        <f>VLOOKUP(B97,#REF!,9,0)</f>
        <v>#REF!</v>
      </c>
      <c r="D97" s="9"/>
      <c r="E97" s="19"/>
      <c r="F97" s="19"/>
      <c r="G97" s="60" t="e">
        <f>VLOOKUP($B97,#REF!,21,0) &amp;" "&amp;VLOOKUP($B97,#REF!,19,0) &amp;" " &amp;VLOOKUP($B97,#REF!,22,0) &amp;" " &amp;VLOOKUP($B97,#REF!,23,0)</f>
        <v>#REF!</v>
      </c>
      <c r="I97" s="60"/>
      <c r="J97" s="60"/>
    </row>
    <row r="98" spans="1:10">
      <c r="A98" s="2"/>
      <c r="B98" s="5"/>
      <c r="C98" s="28" t="e">
        <f>VLOOKUP(B98,#REF!,9,0)</f>
        <v>#REF!</v>
      </c>
      <c r="D98" s="9"/>
      <c r="E98" s="19"/>
      <c r="F98" s="19"/>
      <c r="G98" s="60" t="e">
        <f>VLOOKUP($B98,#REF!,21,0) &amp;" "&amp;VLOOKUP($B98,#REF!,19,0) &amp;" " &amp;VLOOKUP($B98,#REF!,22,0) &amp;" " &amp;VLOOKUP($B98,#REF!,23,0)</f>
        <v>#REF!</v>
      </c>
      <c r="I98" s="60"/>
      <c r="J98" s="60"/>
    </row>
    <row r="99" spans="1:10">
      <c r="A99" s="2"/>
      <c r="B99" s="5"/>
      <c r="C99" s="28" t="e">
        <f>VLOOKUP(B99,#REF!,9,0)</f>
        <v>#REF!</v>
      </c>
      <c r="D99" s="9"/>
      <c r="E99" s="19"/>
      <c r="F99" s="19"/>
      <c r="G99" s="60" t="e">
        <f>VLOOKUP($B99,#REF!,21,0) &amp;" "&amp;VLOOKUP($B99,#REF!,19,0) &amp;" " &amp;VLOOKUP($B99,#REF!,22,0) &amp;" " &amp;VLOOKUP($B99,#REF!,23,0)</f>
        <v>#REF!</v>
      </c>
      <c r="I99" s="60"/>
      <c r="J99" s="60"/>
    </row>
    <row r="100" spans="1:10">
      <c r="A100" s="2"/>
      <c r="B100" s="5"/>
      <c r="C100" s="28" t="e">
        <f>VLOOKUP(B100,#REF!,9,0)</f>
        <v>#REF!</v>
      </c>
      <c r="D100" s="9"/>
      <c r="E100" s="19"/>
      <c r="F100" s="19"/>
      <c r="G100" s="60" t="e">
        <f>VLOOKUP($B100,#REF!,21,0) &amp;" "&amp;VLOOKUP($B100,#REF!,19,0) &amp;" " &amp;VLOOKUP($B100,#REF!,22,0) &amp;" " &amp;VLOOKUP($B100,#REF!,23,0)</f>
        <v>#REF!</v>
      </c>
      <c r="I100" s="60"/>
      <c r="J100" s="60"/>
    </row>
    <row r="101" spans="1:10">
      <c r="A101" s="2"/>
      <c r="B101" s="5"/>
      <c r="C101" s="28" t="e">
        <f>VLOOKUP(B101,#REF!,9,0)</f>
        <v>#REF!</v>
      </c>
      <c r="D101" s="9"/>
      <c r="E101" s="19"/>
      <c r="F101" s="19"/>
      <c r="G101" s="60" t="e">
        <f>VLOOKUP($B101,#REF!,21,0) &amp;" "&amp;VLOOKUP($B101,#REF!,19,0) &amp;" " &amp;VLOOKUP($B101,#REF!,22,0) &amp;" " &amp;VLOOKUP($B101,#REF!,23,0)</f>
        <v>#REF!</v>
      </c>
      <c r="I101" s="60"/>
      <c r="J101" s="60"/>
    </row>
    <row r="102" spans="1:10">
      <c r="A102" s="2"/>
      <c r="B102" s="5"/>
      <c r="C102" s="28" t="e">
        <f>VLOOKUP(B102,#REF!,9,0)</f>
        <v>#REF!</v>
      </c>
      <c r="D102" s="9"/>
      <c r="E102" s="19"/>
      <c r="F102" s="19"/>
      <c r="G102" s="60" t="e">
        <f>VLOOKUP($B102,#REF!,21,0) &amp;" "&amp;VLOOKUP($B102,#REF!,19,0) &amp;" " &amp;VLOOKUP($B102,#REF!,22,0) &amp;" " &amp;VLOOKUP($B102,#REF!,23,0)</f>
        <v>#REF!</v>
      </c>
      <c r="I102" s="60"/>
      <c r="J102" s="60"/>
    </row>
    <row r="103" spans="1:10">
      <c r="A103" s="2"/>
      <c r="B103" s="5"/>
      <c r="C103" s="28" t="e">
        <f>VLOOKUP(B103,#REF!,9,0)</f>
        <v>#REF!</v>
      </c>
      <c r="D103" s="9"/>
      <c r="E103" s="19"/>
      <c r="F103" s="19"/>
      <c r="G103" s="60" t="e">
        <f>VLOOKUP($B103,#REF!,21,0) &amp;" "&amp;VLOOKUP($B103,#REF!,19,0) &amp;" " &amp;VLOOKUP($B103,#REF!,22,0) &amp;" " &amp;VLOOKUP($B103,#REF!,23,0)</f>
        <v>#REF!</v>
      </c>
      <c r="I103" s="60"/>
      <c r="J103" s="60"/>
    </row>
    <row r="104" spans="1:10">
      <c r="A104" s="2"/>
      <c r="B104" s="5"/>
      <c r="C104" s="28" t="e">
        <f>VLOOKUP(B104,#REF!,9,0)</f>
        <v>#REF!</v>
      </c>
      <c r="D104" s="9"/>
      <c r="E104" s="19"/>
      <c r="F104" s="19"/>
      <c r="G104" s="60" t="e">
        <f>VLOOKUP($B104,#REF!,21,0) &amp;" "&amp;VLOOKUP($B104,#REF!,19,0) &amp;" " &amp;VLOOKUP($B104,#REF!,22,0) &amp;" " &amp;VLOOKUP($B104,#REF!,23,0)</f>
        <v>#REF!</v>
      </c>
      <c r="I104" s="60"/>
      <c r="J104" s="60"/>
    </row>
    <row r="105" spans="1:10">
      <c r="A105" s="2"/>
      <c r="B105" s="5"/>
      <c r="C105" s="28" t="e">
        <f>VLOOKUP(B105,#REF!,9,0)</f>
        <v>#REF!</v>
      </c>
      <c r="D105" s="9"/>
      <c r="E105" s="19"/>
      <c r="F105" s="19"/>
      <c r="G105" s="60" t="e">
        <f>VLOOKUP($B105,#REF!,21,0) &amp;" "&amp;VLOOKUP($B105,#REF!,19,0) &amp;" " &amp;VLOOKUP($B105,#REF!,22,0) &amp;" " &amp;VLOOKUP($B105,#REF!,23,0)</f>
        <v>#REF!</v>
      </c>
      <c r="I105" s="60"/>
      <c r="J105" s="60"/>
    </row>
    <row r="106" spans="1:10">
      <c r="A106" s="2"/>
      <c r="B106" s="5"/>
      <c r="C106" s="28" t="e">
        <f>VLOOKUP(B106,#REF!,9,0)</f>
        <v>#REF!</v>
      </c>
      <c r="D106" s="9"/>
      <c r="E106" s="19"/>
      <c r="F106" s="19"/>
      <c r="G106" s="60" t="e">
        <f>VLOOKUP($B106,#REF!,21,0) &amp;" "&amp;VLOOKUP($B106,#REF!,19,0) &amp;" " &amp;VLOOKUP($B106,#REF!,22,0) &amp;" " &amp;VLOOKUP($B106,#REF!,23,0)</f>
        <v>#REF!</v>
      </c>
      <c r="I106" s="60"/>
      <c r="J106" s="60"/>
    </row>
    <row r="107" spans="1:10">
      <c r="A107" s="2"/>
      <c r="B107" s="5"/>
      <c r="C107" s="28" t="e">
        <f>VLOOKUP(B107,#REF!,9,0)</f>
        <v>#REF!</v>
      </c>
      <c r="D107" s="9"/>
      <c r="E107" s="19"/>
      <c r="F107" s="19"/>
      <c r="G107" s="60" t="e">
        <f>VLOOKUP($B107,#REF!,21,0) &amp;" "&amp;VLOOKUP($B107,#REF!,19,0) &amp;" " &amp;VLOOKUP($B107,#REF!,22,0) &amp;" " &amp;VLOOKUP($B107,#REF!,23,0)</f>
        <v>#REF!</v>
      </c>
      <c r="I107" s="60"/>
      <c r="J107" s="60"/>
    </row>
    <row r="108" spans="1:10">
      <c r="J108" s="25" t="s">
        <v>23</v>
      </c>
    </row>
    <row r="109" spans="1:10">
      <c r="J109" s="12" t="s">
        <v>4</v>
      </c>
    </row>
    <row r="110" spans="1:10" ht="25.5">
      <c r="J110" s="12" t="s">
        <v>5</v>
      </c>
    </row>
    <row r="111" spans="1:10">
      <c r="J111" s="12" t="s">
        <v>6</v>
      </c>
    </row>
    <row r="112" spans="1:10" ht="25.5">
      <c r="J112" s="12" t="s">
        <v>7</v>
      </c>
    </row>
    <row r="113" spans="1:10">
      <c r="A113" s="17"/>
      <c r="B113" s="17"/>
      <c r="C113" s="7"/>
      <c r="D113" s="17"/>
      <c r="E113" s="17"/>
      <c r="F113" s="17"/>
      <c r="G113" s="17"/>
      <c r="I113" s="17"/>
      <c r="J113" s="12" t="s">
        <v>8</v>
      </c>
    </row>
    <row r="114" spans="1:10">
      <c r="A114" s="17"/>
      <c r="B114" s="17"/>
      <c r="C114" s="7"/>
      <c r="D114" s="17"/>
      <c r="E114" s="17"/>
      <c r="F114" s="17"/>
      <c r="G114" s="17"/>
      <c r="I114" s="17"/>
      <c r="J114" s="12" t="s">
        <v>9</v>
      </c>
    </row>
    <row r="115" spans="1:10" ht="25.5">
      <c r="A115" s="17"/>
      <c r="B115" s="17"/>
      <c r="C115" s="7"/>
      <c r="D115" s="17"/>
      <c r="E115" s="17"/>
      <c r="F115" s="17"/>
      <c r="G115" s="17"/>
      <c r="I115" s="17"/>
      <c r="J115" s="13" t="s">
        <v>10</v>
      </c>
    </row>
    <row r="116" spans="1:10">
      <c r="A116" s="17"/>
      <c r="B116" s="17"/>
      <c r="C116" s="7"/>
      <c r="D116" s="17"/>
      <c r="E116" s="17"/>
      <c r="F116" s="17"/>
      <c r="G116" s="17"/>
      <c r="I116" s="17"/>
      <c r="J116" s="13" t="s">
        <v>11</v>
      </c>
    </row>
    <row r="117" spans="1:10">
      <c r="A117" s="17"/>
      <c r="B117" s="17"/>
      <c r="C117" s="7"/>
      <c r="D117" s="17"/>
      <c r="E117" s="17"/>
      <c r="F117" s="17"/>
      <c r="G117" s="17"/>
      <c r="I117" s="17"/>
      <c r="J117" s="24" t="s">
        <v>35</v>
      </c>
    </row>
    <row r="118" spans="1:10">
      <c r="A118" s="17"/>
      <c r="B118" s="17"/>
      <c r="C118" s="7"/>
      <c r="D118" s="17"/>
      <c r="E118" s="17"/>
      <c r="F118" s="17"/>
      <c r="G118" s="17"/>
      <c r="I118" s="17"/>
      <c r="J118" s="12" t="s">
        <v>12</v>
      </c>
    </row>
    <row r="119" spans="1:10" ht="25.5">
      <c r="A119" s="17"/>
      <c r="B119" s="17"/>
      <c r="C119" s="7"/>
      <c r="D119" s="17"/>
      <c r="E119" s="17"/>
      <c r="F119" s="17"/>
      <c r="G119" s="17"/>
      <c r="I119" s="17"/>
      <c r="J119" s="12" t="s">
        <v>36</v>
      </c>
    </row>
    <row r="120" spans="1:10">
      <c r="A120" s="17"/>
      <c r="B120" s="17"/>
      <c r="C120" s="7"/>
      <c r="D120" s="17"/>
      <c r="E120" s="17"/>
      <c r="F120" s="17"/>
      <c r="G120" s="17"/>
      <c r="I120" s="17"/>
      <c r="J120" s="14" t="s">
        <v>13</v>
      </c>
    </row>
    <row r="121" spans="1:10" ht="25.5">
      <c r="A121" s="17"/>
      <c r="B121" s="17"/>
      <c r="C121" s="7"/>
      <c r="D121" s="17"/>
      <c r="E121" s="17"/>
      <c r="F121" s="17"/>
      <c r="G121" s="17"/>
      <c r="I121" s="17"/>
      <c r="J121" s="14" t="s">
        <v>24</v>
      </c>
    </row>
    <row r="122" spans="1:10" ht="38.25">
      <c r="A122" s="17"/>
      <c r="B122" s="17"/>
      <c r="C122" s="7"/>
      <c r="D122" s="17"/>
      <c r="E122" s="17"/>
      <c r="F122" s="17"/>
      <c r="G122" s="17"/>
      <c r="I122" s="17"/>
      <c r="J122" s="14" t="s">
        <v>14</v>
      </c>
    </row>
    <row r="123" spans="1:10">
      <c r="A123" s="17"/>
      <c r="B123" s="17"/>
      <c r="C123" s="7"/>
      <c r="D123" s="17"/>
      <c r="E123" s="17"/>
      <c r="F123" s="17"/>
      <c r="G123" s="17"/>
      <c r="I123" s="17"/>
      <c r="J123" s="14" t="s">
        <v>15</v>
      </c>
    </row>
    <row r="124" spans="1:10" ht="38.25">
      <c r="A124" s="17"/>
      <c r="B124" s="17"/>
      <c r="C124" s="7"/>
      <c r="D124" s="17"/>
      <c r="E124" s="17"/>
      <c r="F124" s="17"/>
      <c r="G124" s="17"/>
      <c r="I124" s="17"/>
      <c r="J124" s="14" t="s">
        <v>16</v>
      </c>
    </row>
    <row r="125" spans="1:10" ht="25.5">
      <c r="A125" s="17"/>
      <c r="B125" s="17"/>
      <c r="C125" s="7"/>
      <c r="D125" s="17"/>
      <c r="E125" s="17"/>
      <c r="F125" s="17"/>
      <c r="G125" s="17"/>
      <c r="I125" s="17"/>
      <c r="J125" s="14" t="s">
        <v>17</v>
      </c>
    </row>
    <row r="126" spans="1:10" ht="25.5">
      <c r="A126" s="17"/>
      <c r="B126" s="17"/>
      <c r="C126" s="7"/>
      <c r="D126" s="17"/>
      <c r="E126" s="17"/>
      <c r="F126" s="17"/>
      <c r="G126" s="17"/>
      <c r="I126" s="17"/>
      <c r="J126" s="14" t="s">
        <v>34</v>
      </c>
    </row>
    <row r="127" spans="1:10">
      <c r="A127" s="17"/>
      <c r="B127" s="17"/>
      <c r="C127" s="7"/>
      <c r="D127" s="17"/>
      <c r="E127" s="17"/>
      <c r="F127" s="17"/>
      <c r="G127" s="17"/>
      <c r="I127" s="17"/>
      <c r="J127" s="14" t="s">
        <v>40</v>
      </c>
    </row>
    <row r="128" spans="1:10" ht="25.5">
      <c r="A128" s="17"/>
      <c r="B128" s="17"/>
      <c r="C128" s="7"/>
      <c r="D128" s="17"/>
      <c r="E128" s="17"/>
      <c r="F128" s="17"/>
      <c r="G128" s="17"/>
      <c r="I128" s="17"/>
      <c r="J128" s="14" t="s">
        <v>41</v>
      </c>
    </row>
    <row r="129" spans="1:10">
      <c r="A129" s="17"/>
      <c r="B129" s="17"/>
      <c r="C129" s="7"/>
      <c r="D129" s="17"/>
      <c r="E129" s="17"/>
      <c r="F129" s="17"/>
      <c r="G129" s="17"/>
      <c r="I129" s="17"/>
      <c r="J129" s="14" t="s">
        <v>18</v>
      </c>
    </row>
    <row r="130" spans="1:10" ht="25.5">
      <c r="A130" s="17"/>
      <c r="B130" s="17"/>
      <c r="C130" s="7"/>
      <c r="D130" s="17"/>
      <c r="E130" s="17"/>
      <c r="F130" s="17"/>
      <c r="G130" s="17"/>
      <c r="I130" s="17"/>
      <c r="J130" s="12" t="s">
        <v>19</v>
      </c>
    </row>
    <row r="131" spans="1:10" ht="25.5">
      <c r="A131" s="17"/>
      <c r="B131" s="17"/>
      <c r="C131" s="7"/>
      <c r="D131" s="17"/>
      <c r="E131" s="17"/>
      <c r="F131" s="17"/>
      <c r="G131" s="17"/>
      <c r="I131" s="17"/>
      <c r="J131" s="12" t="s">
        <v>39</v>
      </c>
    </row>
    <row r="132" spans="1:10">
      <c r="A132" s="17"/>
      <c r="B132" s="17"/>
      <c r="C132" s="7"/>
      <c r="D132" s="17"/>
      <c r="E132" s="17"/>
      <c r="F132" s="17"/>
      <c r="G132" s="17"/>
      <c r="I132" s="17"/>
      <c r="J132" s="13" t="s">
        <v>20</v>
      </c>
    </row>
    <row r="133" spans="1:10">
      <c r="A133" s="17"/>
      <c r="B133" s="17"/>
      <c r="C133" s="7"/>
      <c r="D133" s="17"/>
      <c r="E133" s="17"/>
      <c r="F133" s="17"/>
      <c r="G133" s="17"/>
      <c r="I133" s="17"/>
      <c r="J133" s="15" t="s">
        <v>21</v>
      </c>
    </row>
    <row r="134" spans="1:10">
      <c r="A134" s="17"/>
      <c r="B134" s="17"/>
      <c r="C134" s="7"/>
      <c r="D134" s="17"/>
      <c r="E134" s="17"/>
      <c r="F134" s="17"/>
      <c r="G134" s="17"/>
      <c r="I134" s="17"/>
      <c r="J134" s="14" t="s">
        <v>18</v>
      </c>
    </row>
    <row r="135" spans="1:10">
      <c r="A135" s="17"/>
      <c r="B135" s="17"/>
      <c r="C135" s="7"/>
      <c r="D135" s="17"/>
      <c r="E135" s="17"/>
      <c r="F135" s="17"/>
      <c r="G135" s="17"/>
      <c r="I135" s="17"/>
      <c r="J135" s="14" t="s">
        <v>22</v>
      </c>
    </row>
    <row r="136" spans="1:10" ht="30">
      <c r="A136" s="17"/>
      <c r="B136" s="17"/>
      <c r="C136" s="7"/>
      <c r="D136" s="17"/>
      <c r="E136" s="17"/>
      <c r="F136" s="17"/>
      <c r="G136" s="17"/>
      <c r="I136" s="17"/>
      <c r="J136" s="24" t="s">
        <v>25</v>
      </c>
    </row>
  </sheetData>
  <mergeCells count="28">
    <mergeCell ref="H13:I13"/>
    <mergeCell ref="D14:E14"/>
    <mergeCell ref="F14:G14"/>
    <mergeCell ref="D19:E19"/>
    <mergeCell ref="F19:G19"/>
    <mergeCell ref="D16:E16"/>
    <mergeCell ref="F16:G16"/>
    <mergeCell ref="D17:E17"/>
    <mergeCell ref="F17:G17"/>
    <mergeCell ref="D18:E18"/>
    <mergeCell ref="F18:G18"/>
    <mergeCell ref="D15:E15"/>
    <mergeCell ref="F15:G15"/>
    <mergeCell ref="D13:E13"/>
    <mergeCell ref="F13:G13"/>
    <mergeCell ref="D10:E10"/>
    <mergeCell ref="F10:G10"/>
    <mergeCell ref="D11:E11"/>
    <mergeCell ref="F11:G11"/>
    <mergeCell ref="D12:E12"/>
    <mergeCell ref="F12:G12"/>
    <mergeCell ref="D9:E9"/>
    <mergeCell ref="F9:G9"/>
    <mergeCell ref="E2:G2"/>
    <mergeCell ref="D7:E7"/>
    <mergeCell ref="F7:G7"/>
    <mergeCell ref="D8:E8"/>
    <mergeCell ref="F8:G8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2" zoomScale="115" zoomScaleSheetLayoutView="115" workbookViewId="0">
      <selection activeCell="B12" sqref="B12"/>
    </sheetView>
  </sheetViews>
  <sheetFormatPr defaultRowHeight="15"/>
  <cols>
    <col min="1" max="1" width="4.42578125" style="6" customWidth="1"/>
    <col min="2" max="2" width="19.28515625" style="7" customWidth="1"/>
    <col min="3" max="3" width="18.85546875" style="11" customWidth="1"/>
    <col min="4" max="4" width="12" style="11" customWidth="1"/>
    <col min="5" max="5" width="10.85546875" style="24" customWidth="1"/>
    <col min="6" max="6" width="10.5703125" style="24" customWidth="1"/>
    <col min="7" max="7" width="13.5703125" style="24" customWidth="1"/>
    <col min="8" max="8" width="27.42578125" style="17" customWidth="1"/>
    <col min="9" max="9" width="34.7109375" style="24" customWidth="1"/>
    <col min="10" max="10" width="30" style="24" customWidth="1"/>
    <col min="11" max="16384" width="9.140625" style="17"/>
  </cols>
  <sheetData>
    <row r="1" spans="1:18" s="1" customFormat="1" ht="15.75" hidden="1">
      <c r="A1" s="29"/>
      <c r="B1" s="30"/>
      <c r="C1" s="62"/>
      <c r="D1" s="31"/>
      <c r="E1" s="32"/>
      <c r="F1" s="32"/>
      <c r="G1" s="114"/>
      <c r="I1" s="16" t="s">
        <v>26</v>
      </c>
      <c r="J1" s="16"/>
    </row>
    <row r="2" spans="1:18" ht="15.75">
      <c r="A2" s="29"/>
      <c r="B2" s="30"/>
      <c r="C2" s="62"/>
      <c r="D2" s="31"/>
      <c r="E2" s="138"/>
      <c r="F2" s="138"/>
      <c r="G2" s="138"/>
      <c r="I2" s="16"/>
      <c r="J2" s="16"/>
    </row>
    <row r="3" spans="1:18" ht="15.75">
      <c r="A3" s="29"/>
      <c r="B3" s="30"/>
      <c r="C3" s="62"/>
      <c r="D3" s="34" t="s">
        <v>28</v>
      </c>
      <c r="E3" s="108" t="s">
        <v>37</v>
      </c>
      <c r="F3" s="36"/>
      <c r="G3" s="36"/>
      <c r="I3" s="16"/>
      <c r="J3" s="16"/>
    </row>
    <row r="4" spans="1:18" ht="15.75">
      <c r="A4" s="29"/>
      <c r="B4" s="30"/>
      <c r="C4" s="62"/>
      <c r="D4" s="31"/>
      <c r="E4" s="37" t="s">
        <v>131</v>
      </c>
      <c r="F4" s="36"/>
      <c r="G4" s="36"/>
      <c r="I4" s="16"/>
      <c r="J4" s="16"/>
    </row>
    <row r="5" spans="1:18" ht="17.25" customHeight="1">
      <c r="A5" s="29"/>
      <c r="B5" s="30"/>
      <c r="C5" s="62"/>
      <c r="D5" s="31"/>
      <c r="E5" s="37" t="s">
        <v>132</v>
      </c>
      <c r="F5" s="36"/>
      <c r="G5" s="36"/>
      <c r="H5" s="17" t="s">
        <v>83</v>
      </c>
      <c r="I5" s="16" t="s">
        <v>84</v>
      </c>
      <c r="J5" s="16" t="s">
        <v>13</v>
      </c>
    </row>
    <row r="6" spans="1:18" ht="15.75">
      <c r="A6" s="39"/>
      <c r="B6" s="40"/>
      <c r="C6" s="63"/>
      <c r="D6" s="41"/>
      <c r="E6" s="42"/>
      <c r="F6" s="42"/>
      <c r="G6" s="43"/>
      <c r="I6" s="18"/>
      <c r="J6" s="18"/>
    </row>
    <row r="7" spans="1:18" s="1" customFormat="1" ht="15.75">
      <c r="A7" s="44" t="s">
        <v>38</v>
      </c>
      <c r="B7" s="44" t="s">
        <v>0</v>
      </c>
      <c r="C7" s="113" t="s">
        <v>127</v>
      </c>
      <c r="D7" s="131" t="s">
        <v>27</v>
      </c>
      <c r="E7" s="131"/>
      <c r="F7" s="132" t="s">
        <v>1</v>
      </c>
      <c r="G7" s="133"/>
      <c r="H7" s="1" t="s">
        <v>33</v>
      </c>
      <c r="I7" s="58" t="s">
        <v>32</v>
      </c>
      <c r="J7" s="58" t="s">
        <v>2</v>
      </c>
    </row>
    <row r="8" spans="1:18" ht="15.75">
      <c r="A8" s="45">
        <v>1</v>
      </c>
      <c r="B8" s="46">
        <v>2</v>
      </c>
      <c r="C8" s="64">
        <v>3</v>
      </c>
      <c r="D8" s="134">
        <v>4</v>
      </c>
      <c r="E8" s="134"/>
      <c r="F8" s="135">
        <v>5</v>
      </c>
      <c r="G8" s="136"/>
      <c r="I8" s="59"/>
      <c r="J8" s="26"/>
      <c r="K8" s="1"/>
      <c r="L8" s="1"/>
      <c r="M8" s="1"/>
      <c r="N8" s="1"/>
      <c r="O8" s="1"/>
      <c r="P8" s="1"/>
      <c r="Q8" s="1"/>
      <c r="R8" s="1"/>
    </row>
    <row r="9" spans="1:18" ht="77.25" hidden="1" customHeight="1">
      <c r="A9" s="47">
        <v>1</v>
      </c>
      <c r="B9" s="48" t="s">
        <v>44</v>
      </c>
      <c r="C9" s="50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60"/>
      <c r="I9" s="66" t="s">
        <v>46</v>
      </c>
      <c r="J9" s="8" t="s">
        <v>24</v>
      </c>
      <c r="K9" s="27"/>
      <c r="L9" s="27"/>
      <c r="M9" s="27"/>
      <c r="N9" s="27"/>
      <c r="O9" s="27"/>
      <c r="P9" s="27"/>
      <c r="Q9" s="27"/>
      <c r="R9" s="27"/>
    </row>
    <row r="10" spans="1:18" ht="77.25" hidden="1" customHeight="1">
      <c r="A10" s="47">
        <v>2</v>
      </c>
      <c r="B10" s="48" t="s">
        <v>45</v>
      </c>
      <c r="C10" s="50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60"/>
      <c r="I10" s="60" t="s">
        <v>43</v>
      </c>
      <c r="J10" s="8" t="s">
        <v>6</v>
      </c>
      <c r="K10" s="27"/>
      <c r="L10" s="27"/>
      <c r="M10" s="27"/>
      <c r="N10" s="27"/>
      <c r="O10" s="27"/>
      <c r="P10" s="27"/>
      <c r="Q10" s="27"/>
      <c r="R10" s="27"/>
    </row>
    <row r="11" spans="1:18" ht="124.5" customHeight="1">
      <c r="A11" s="47">
        <v>1</v>
      </c>
      <c r="B11" s="48" t="s">
        <v>152</v>
      </c>
      <c r="C11" s="50" t="s">
        <v>128</v>
      </c>
      <c r="D11" s="130" t="s">
        <v>129</v>
      </c>
      <c r="E11" s="129"/>
      <c r="F11" s="130" t="s">
        <v>130</v>
      </c>
      <c r="G11" s="129"/>
      <c r="H11" s="118"/>
      <c r="I11" s="119"/>
      <c r="J11" s="8"/>
      <c r="K11" s="27"/>
      <c r="L11" s="27"/>
      <c r="M11" s="27"/>
      <c r="N11" s="27"/>
      <c r="O11" s="27"/>
      <c r="P11" s="27"/>
      <c r="Q11" s="27"/>
      <c r="R11" s="27"/>
    </row>
    <row r="12" spans="1:18" ht="93.75" customHeight="1">
      <c r="A12" s="47">
        <v>2</v>
      </c>
      <c r="B12" s="48" t="s">
        <v>134</v>
      </c>
      <c r="C12" s="50" t="s">
        <v>133</v>
      </c>
      <c r="D12" s="137" t="s">
        <v>115</v>
      </c>
      <c r="E12" s="127"/>
      <c r="F12" s="137" t="s">
        <v>135</v>
      </c>
      <c r="G12" s="127"/>
      <c r="H12" s="60"/>
      <c r="I12" s="66"/>
      <c r="J12" s="8"/>
      <c r="K12" s="27"/>
      <c r="L12" s="27"/>
      <c r="M12" s="27"/>
      <c r="N12" s="27"/>
      <c r="O12" s="27"/>
      <c r="P12" s="27"/>
      <c r="Q12" s="27"/>
      <c r="R12" s="27"/>
    </row>
    <row r="13" spans="1:18" ht="96" hidden="1" customHeight="1">
      <c r="A13" s="47"/>
      <c r="B13" s="48"/>
      <c r="C13" s="50"/>
      <c r="D13" s="137"/>
      <c r="E13" s="127"/>
      <c r="F13" s="130"/>
      <c r="G13" s="129"/>
      <c r="H13" s="130"/>
      <c r="I13" s="129"/>
      <c r="J13" s="8"/>
      <c r="K13" s="27"/>
      <c r="L13" s="27"/>
      <c r="M13" s="27"/>
      <c r="N13" s="27"/>
      <c r="O13" s="27"/>
      <c r="P13" s="27"/>
      <c r="Q13" s="27"/>
      <c r="R13" s="27"/>
    </row>
    <row r="14" spans="1:18" ht="15.75" hidden="1">
      <c r="A14" s="47"/>
      <c r="B14" s="48"/>
      <c r="C14" s="50" t="e">
        <f>VLOOKUP(B14,[2]!dbpnspegawaiok,9,0)</f>
        <v>#N/A</v>
      </c>
      <c r="D14" s="137"/>
      <c r="E14" s="127"/>
      <c r="F14" s="137"/>
      <c r="G14" s="127"/>
      <c r="H14" s="60"/>
      <c r="I14" s="66"/>
      <c r="J14" s="8"/>
      <c r="K14" s="27"/>
      <c r="L14" s="27"/>
      <c r="M14" s="27"/>
      <c r="N14" s="27"/>
      <c r="O14" s="27"/>
      <c r="P14" s="27"/>
      <c r="Q14" s="27"/>
      <c r="R14" s="27"/>
    </row>
    <row r="15" spans="1:18" ht="15.75" hidden="1">
      <c r="A15" s="47"/>
      <c r="B15" s="48"/>
      <c r="C15" s="50"/>
      <c r="D15" s="137"/>
      <c r="E15" s="127"/>
      <c r="F15" s="137"/>
      <c r="G15" s="127"/>
      <c r="H15" s="60"/>
      <c r="I15" s="66"/>
      <c r="J15" s="8"/>
      <c r="K15" s="27"/>
      <c r="L15" s="27"/>
      <c r="M15" s="27"/>
      <c r="N15" s="27"/>
      <c r="O15" s="27"/>
      <c r="P15" s="27"/>
      <c r="Q15" s="27"/>
      <c r="R15" s="27"/>
    </row>
    <row r="16" spans="1:18" ht="15.75" hidden="1">
      <c r="A16" s="47"/>
      <c r="B16" s="48"/>
      <c r="C16" s="50"/>
      <c r="D16" s="137"/>
      <c r="E16" s="127"/>
      <c r="F16" s="137"/>
      <c r="G16" s="127"/>
      <c r="H16" s="60"/>
      <c r="I16" s="66"/>
      <c r="J16" s="8"/>
      <c r="K16" s="27"/>
      <c r="L16" s="27"/>
      <c r="M16" s="27"/>
      <c r="N16" s="27"/>
      <c r="O16" s="27"/>
      <c r="P16" s="27"/>
      <c r="Q16" s="27"/>
      <c r="R16" s="27"/>
    </row>
    <row r="17" spans="1:18" ht="15.75" hidden="1">
      <c r="A17" s="47"/>
      <c r="B17" s="48"/>
      <c r="C17" s="50"/>
      <c r="D17" s="137"/>
      <c r="E17" s="127"/>
      <c r="F17" s="137"/>
      <c r="G17" s="127"/>
      <c r="H17" s="60"/>
      <c r="I17" s="105" t="s">
        <v>103</v>
      </c>
      <c r="J17" s="8"/>
      <c r="K17" s="27"/>
      <c r="L17" s="27"/>
      <c r="M17" s="27"/>
      <c r="N17" s="27"/>
      <c r="O17" s="27"/>
      <c r="P17" s="27"/>
      <c r="Q17" s="27"/>
      <c r="R17" s="27"/>
    </row>
    <row r="18" spans="1:18" ht="63.75" hidden="1" customHeight="1">
      <c r="A18" s="47">
        <v>6</v>
      </c>
      <c r="B18" s="48"/>
      <c r="C18" s="50" t="e">
        <f>VLOOKUP(B18,[2]!dbpnspegawaiok,9,0)</f>
        <v>#N/A</v>
      </c>
      <c r="D18" s="127"/>
      <c r="E18" s="127"/>
      <c r="F18" s="128"/>
      <c r="G18" s="129"/>
      <c r="H18" s="60"/>
      <c r="I18" s="66"/>
      <c r="J18" s="8"/>
      <c r="K18" s="27"/>
      <c r="L18" s="27"/>
      <c r="M18" s="27"/>
      <c r="N18" s="27"/>
      <c r="O18" s="27"/>
      <c r="P18" s="27"/>
      <c r="Q18" s="27"/>
      <c r="R18" s="27"/>
    </row>
    <row r="19" spans="1:18" ht="63.75" hidden="1" customHeight="1">
      <c r="A19" s="47">
        <v>6</v>
      </c>
      <c r="B19" s="48"/>
      <c r="C19" s="50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60"/>
      <c r="I19" s="66"/>
      <c r="J19" s="8"/>
      <c r="K19" s="27"/>
      <c r="L19" s="27"/>
      <c r="M19" s="27"/>
      <c r="N19" s="27"/>
      <c r="O19" s="27"/>
      <c r="P19" s="27"/>
      <c r="Q19" s="27"/>
      <c r="R19" s="27"/>
    </row>
    <row r="20" spans="1:18" ht="15.75">
      <c r="A20" s="51"/>
      <c r="B20" s="52"/>
      <c r="C20" s="62"/>
      <c r="D20" s="31"/>
      <c r="E20" s="53"/>
      <c r="F20" s="53"/>
      <c r="G20" s="54"/>
      <c r="I20" s="20"/>
      <c r="J20" s="20"/>
    </row>
    <row r="21" spans="1:18" ht="15.75">
      <c r="A21" s="29"/>
      <c r="B21" s="55"/>
      <c r="C21" s="62"/>
      <c r="D21" s="31"/>
      <c r="E21" s="38"/>
      <c r="F21" s="38"/>
      <c r="G21" s="56"/>
      <c r="I21" s="21" t="s">
        <v>120</v>
      </c>
      <c r="J21" s="21"/>
    </row>
    <row r="22" spans="1:18" ht="15.75">
      <c r="A22" s="29"/>
      <c r="B22" s="55"/>
      <c r="C22" s="62"/>
      <c r="D22" s="31"/>
      <c r="E22" s="38"/>
      <c r="F22" s="114" t="s">
        <v>29</v>
      </c>
      <c r="I22" s="21"/>
      <c r="J22" s="21"/>
    </row>
    <row r="23" spans="1:18" ht="15.75">
      <c r="A23" s="29"/>
      <c r="B23" s="55"/>
      <c r="C23" s="62"/>
      <c r="D23" s="31"/>
      <c r="E23" s="38"/>
      <c r="F23" s="56"/>
      <c r="I23" s="21"/>
      <c r="J23" s="21"/>
    </row>
    <row r="24" spans="1:18" ht="15.75">
      <c r="A24" s="29"/>
      <c r="B24" s="55"/>
      <c r="C24" s="62"/>
      <c r="D24" s="31"/>
      <c r="E24" s="38"/>
      <c r="F24" s="56"/>
      <c r="I24" s="21"/>
      <c r="J24" s="21"/>
    </row>
    <row r="25" spans="1:18" ht="15.75">
      <c r="A25" s="29"/>
      <c r="B25" s="55"/>
      <c r="C25" s="62"/>
      <c r="D25" s="31"/>
      <c r="E25" s="38"/>
      <c r="F25" s="56"/>
      <c r="I25" s="21"/>
      <c r="J25" s="21"/>
    </row>
    <row r="26" spans="1:18" ht="15.75">
      <c r="A26" s="29"/>
      <c r="B26" s="55"/>
      <c r="C26" s="62"/>
      <c r="D26" s="31"/>
      <c r="E26" s="38"/>
      <c r="F26" s="56"/>
      <c r="I26" s="21"/>
      <c r="J26" s="21"/>
    </row>
    <row r="27" spans="1:18" ht="15.75">
      <c r="A27" s="29"/>
      <c r="B27" s="55"/>
      <c r="C27" s="62"/>
      <c r="D27" s="31"/>
      <c r="E27" s="38"/>
      <c r="F27" s="117" t="s">
        <v>30</v>
      </c>
      <c r="I27" s="21"/>
      <c r="J27" s="21"/>
    </row>
    <row r="28" spans="1:18">
      <c r="A28" s="3"/>
      <c r="B28" s="4"/>
      <c r="C28" s="65"/>
      <c r="D28" s="10"/>
      <c r="E28" s="22"/>
      <c r="F28" s="22"/>
      <c r="G28" s="23"/>
      <c r="I28" s="23"/>
      <c r="J28" s="23"/>
    </row>
    <row r="29" spans="1:18">
      <c r="A29" s="2">
        <v>56</v>
      </c>
      <c r="B29" s="5"/>
      <c r="C29" s="28" t="e">
        <f>VLOOKUP(B29,#REF!,9,0)</f>
        <v>#REF!</v>
      </c>
      <c r="D29" s="9"/>
      <c r="E29" s="19"/>
      <c r="F29" s="19"/>
      <c r="G29" s="60"/>
      <c r="I29" s="60"/>
      <c r="J29" s="60"/>
    </row>
    <row r="30" spans="1:18">
      <c r="A30" s="2">
        <v>57</v>
      </c>
      <c r="B30" s="5"/>
      <c r="C30" s="28" t="e">
        <f>VLOOKUP(B30,#REF!,9,0)</f>
        <v>#REF!</v>
      </c>
      <c r="D30" s="9"/>
      <c r="E30" s="19"/>
      <c r="F30" s="19"/>
      <c r="G30" s="60"/>
      <c r="I30" s="60"/>
      <c r="J30" s="60"/>
    </row>
    <row r="31" spans="1:18">
      <c r="A31" s="2">
        <v>58</v>
      </c>
      <c r="B31" s="5"/>
      <c r="C31" s="28" t="e">
        <f>VLOOKUP(B31,#REF!,9,0)</f>
        <v>#REF!</v>
      </c>
      <c r="D31" s="9"/>
      <c r="E31" s="19"/>
      <c r="F31" s="19"/>
      <c r="G31" s="60"/>
      <c r="I31" s="60"/>
      <c r="J31" s="60"/>
    </row>
    <row r="32" spans="1:18">
      <c r="A32" s="2">
        <v>59</v>
      </c>
      <c r="B32" s="5"/>
      <c r="C32" s="28" t="e">
        <f>VLOOKUP(B32,#REF!,9,0)</f>
        <v>#REF!</v>
      </c>
      <c r="D32" s="9"/>
      <c r="E32" s="19"/>
      <c r="F32" s="19"/>
      <c r="G32" s="60" t="e">
        <f>VLOOKUP($B32,#REF!,21,0) &amp;" "&amp;VLOOKUP($B32,#REF!,19,0) &amp;" " &amp;VLOOKUP($B32,#REF!,22,0) &amp;" " &amp;VLOOKUP($B32,#REF!,23,0)</f>
        <v>#REF!</v>
      </c>
      <c r="I32" s="60"/>
      <c r="J32" s="60"/>
    </row>
    <row r="33" spans="1:10">
      <c r="A33" s="2"/>
      <c r="B33" s="5"/>
      <c r="C33" s="28" t="e">
        <f>VLOOKUP(B33,#REF!,9,0)</f>
        <v>#REF!</v>
      </c>
      <c r="D33" s="9"/>
      <c r="E33" s="19"/>
      <c r="F33" s="19"/>
      <c r="G33" s="60" t="e">
        <f>VLOOKUP($B33,#REF!,21,0) &amp;" "&amp;VLOOKUP($B33,#REF!,19,0) &amp;" " &amp;VLOOKUP($B33,#REF!,22,0) &amp;" " &amp;VLOOKUP($B33,#REF!,23,0)</f>
        <v>#REF!</v>
      </c>
      <c r="I33" s="60"/>
      <c r="J33" s="60"/>
    </row>
    <row r="34" spans="1:10">
      <c r="A34" s="2"/>
      <c r="B34" s="5"/>
      <c r="C34" s="28" t="e">
        <f>VLOOKUP(B34,#REF!,9,0)</f>
        <v>#REF!</v>
      </c>
      <c r="D34" s="9"/>
      <c r="E34" s="19"/>
      <c r="F34" s="19"/>
      <c r="G34" s="60" t="e">
        <f>VLOOKUP($B34,#REF!,21,0) &amp;" "&amp;VLOOKUP($B34,#REF!,19,0) &amp;" " &amp;VLOOKUP($B34,#REF!,22,0) &amp;" " &amp;VLOOKUP($B34,#REF!,23,0)</f>
        <v>#REF!</v>
      </c>
      <c r="I34" s="60"/>
      <c r="J34" s="60"/>
    </row>
    <row r="35" spans="1:10">
      <c r="A35" s="2"/>
      <c r="B35" s="5"/>
      <c r="C35" s="28" t="e">
        <f>VLOOKUP(B35,#REF!,9,0)</f>
        <v>#REF!</v>
      </c>
      <c r="D35" s="9"/>
      <c r="E35" s="19"/>
      <c r="F35" s="19"/>
      <c r="G35" s="60" t="e">
        <f>VLOOKUP($B35,#REF!,21,0) &amp;" "&amp;VLOOKUP($B35,#REF!,19,0) &amp;" " &amp;VLOOKUP($B35,#REF!,22,0) &amp;" " &amp;VLOOKUP($B35,#REF!,23,0)</f>
        <v>#REF!</v>
      </c>
      <c r="I35" s="60"/>
      <c r="J35" s="60"/>
    </row>
    <row r="36" spans="1:10">
      <c r="A36" s="2"/>
      <c r="B36" s="5"/>
      <c r="C36" s="28" t="e">
        <f>VLOOKUP(B36,#REF!,9,0)</f>
        <v>#REF!</v>
      </c>
      <c r="D36" s="9"/>
      <c r="E36" s="19"/>
      <c r="F36" s="19"/>
      <c r="G36" s="60" t="e">
        <f>VLOOKUP($B36,#REF!,21,0) &amp;" "&amp;VLOOKUP($B36,#REF!,19,0) &amp;" " &amp;VLOOKUP($B36,#REF!,22,0) &amp;" " &amp;VLOOKUP($B36,#REF!,23,0)</f>
        <v>#REF!</v>
      </c>
      <c r="I36" s="60"/>
      <c r="J36" s="60"/>
    </row>
    <row r="37" spans="1:10">
      <c r="A37" s="2"/>
      <c r="B37" s="5"/>
      <c r="C37" s="28" t="e">
        <f>VLOOKUP(B37,#REF!,9,0)</f>
        <v>#REF!</v>
      </c>
      <c r="D37" s="9"/>
      <c r="E37" s="19"/>
      <c r="F37" s="19"/>
      <c r="G37" s="60" t="e">
        <f>VLOOKUP($B37,#REF!,21,0) &amp;" "&amp;VLOOKUP($B37,#REF!,19,0) &amp;" " &amp;VLOOKUP($B37,#REF!,22,0) &amp;" " &amp;VLOOKUP($B37,#REF!,23,0)</f>
        <v>#REF!</v>
      </c>
      <c r="I37" s="60"/>
      <c r="J37" s="60"/>
    </row>
    <row r="38" spans="1:10">
      <c r="A38" s="2"/>
      <c r="B38" s="5"/>
      <c r="C38" s="28" t="e">
        <f>VLOOKUP(B38,#REF!,9,0)</f>
        <v>#REF!</v>
      </c>
      <c r="D38" s="9"/>
      <c r="E38" s="19"/>
      <c r="F38" s="19"/>
      <c r="G38" s="60" t="e">
        <f>VLOOKUP($B38,#REF!,21,0) &amp;" "&amp;VLOOKUP($B38,#REF!,19,0) &amp;" " &amp;VLOOKUP($B38,#REF!,22,0) &amp;" " &amp;VLOOKUP($B38,#REF!,23,0)</f>
        <v>#REF!</v>
      </c>
      <c r="I38" s="60"/>
      <c r="J38" s="60"/>
    </row>
    <row r="39" spans="1:10">
      <c r="A39" s="2"/>
      <c r="B39" s="5"/>
      <c r="C39" s="28" t="e">
        <f>VLOOKUP(B39,#REF!,9,0)</f>
        <v>#REF!</v>
      </c>
      <c r="D39" s="9"/>
      <c r="E39" s="19"/>
      <c r="F39" s="19"/>
      <c r="G39" s="60" t="e">
        <f>VLOOKUP($B39,#REF!,21,0) &amp;" "&amp;VLOOKUP($B39,#REF!,19,0) &amp;" " &amp;VLOOKUP($B39,#REF!,22,0) &amp;" " &amp;VLOOKUP($B39,#REF!,23,0)</f>
        <v>#REF!</v>
      </c>
      <c r="I39" s="60"/>
      <c r="J39" s="60"/>
    </row>
    <row r="40" spans="1:10">
      <c r="A40" s="2"/>
      <c r="B40" s="5"/>
      <c r="C40" s="28" t="e">
        <f>VLOOKUP(B40,#REF!,9,0)</f>
        <v>#REF!</v>
      </c>
      <c r="D40" s="9"/>
      <c r="E40" s="19"/>
      <c r="F40" s="19"/>
      <c r="G40" s="60" t="e">
        <f>VLOOKUP($B40,#REF!,21,0) &amp;" "&amp;VLOOKUP($B40,#REF!,19,0) &amp;" " &amp;VLOOKUP($B40,#REF!,22,0) &amp;" " &amp;VLOOKUP($B40,#REF!,23,0)</f>
        <v>#REF!</v>
      </c>
      <c r="I40" s="60"/>
      <c r="J40" s="60"/>
    </row>
    <row r="41" spans="1:10">
      <c r="A41" s="2"/>
      <c r="B41" s="5"/>
      <c r="C41" s="28" t="e">
        <f>VLOOKUP(B41,#REF!,9,0)</f>
        <v>#REF!</v>
      </c>
      <c r="D41" s="9"/>
      <c r="E41" s="19"/>
      <c r="F41" s="19"/>
      <c r="G41" s="60" t="e">
        <f>VLOOKUP($B41,#REF!,21,0) &amp;" "&amp;VLOOKUP($B41,#REF!,19,0) &amp;" " &amp;VLOOKUP($B41,#REF!,22,0) &amp;" " &amp;VLOOKUP($B41,#REF!,23,0)</f>
        <v>#REF!</v>
      </c>
      <c r="I41" s="60"/>
      <c r="J41" s="60"/>
    </row>
    <row r="42" spans="1:10">
      <c r="A42" s="2"/>
      <c r="B42" s="5"/>
      <c r="C42" s="28" t="e">
        <f>VLOOKUP(B42,#REF!,9,0)</f>
        <v>#REF!</v>
      </c>
      <c r="D42" s="9"/>
      <c r="E42" s="19"/>
      <c r="F42" s="19"/>
      <c r="G42" s="60" t="e">
        <f>VLOOKUP($B42,#REF!,21,0) &amp;" "&amp;VLOOKUP($B42,#REF!,19,0) &amp;" " &amp;VLOOKUP($B42,#REF!,22,0) &amp;" " &amp;VLOOKUP($B42,#REF!,23,0)</f>
        <v>#REF!</v>
      </c>
      <c r="I42" s="60"/>
      <c r="J42" s="60"/>
    </row>
    <row r="43" spans="1:10">
      <c r="A43" s="2"/>
      <c r="B43" s="5"/>
      <c r="C43" s="28" t="e">
        <f>VLOOKUP(B43,#REF!,9,0)</f>
        <v>#REF!</v>
      </c>
      <c r="D43" s="9"/>
      <c r="E43" s="19"/>
      <c r="F43" s="19"/>
      <c r="G43" s="60" t="e">
        <f>VLOOKUP($B43,#REF!,21,0) &amp;" "&amp;VLOOKUP($B43,#REF!,19,0) &amp;" " &amp;VLOOKUP($B43,#REF!,22,0) &amp;" " &amp;VLOOKUP($B43,#REF!,23,0)</f>
        <v>#REF!</v>
      </c>
      <c r="I43" s="60"/>
      <c r="J43" s="60"/>
    </row>
    <row r="44" spans="1:10">
      <c r="A44" s="2"/>
      <c r="B44" s="5"/>
      <c r="C44" s="28" t="e">
        <f>VLOOKUP(B44,#REF!,9,0)</f>
        <v>#REF!</v>
      </c>
      <c r="D44" s="9"/>
      <c r="E44" s="19"/>
      <c r="F44" s="19"/>
      <c r="G44" s="60" t="e">
        <f>VLOOKUP($B44,#REF!,21,0) &amp;" "&amp;VLOOKUP($B44,#REF!,19,0) &amp;" " &amp;VLOOKUP($B44,#REF!,22,0) &amp;" " &amp;VLOOKUP($B44,#REF!,23,0)</f>
        <v>#REF!</v>
      </c>
      <c r="I44" s="60"/>
      <c r="J44" s="60"/>
    </row>
    <row r="45" spans="1:10">
      <c r="A45" s="2"/>
      <c r="B45" s="5"/>
      <c r="C45" s="28" t="e">
        <f>VLOOKUP(B45,#REF!,9,0)</f>
        <v>#REF!</v>
      </c>
      <c r="D45" s="9"/>
      <c r="E45" s="19"/>
      <c r="F45" s="19"/>
      <c r="G45" s="60" t="e">
        <f>VLOOKUP($B45,#REF!,21,0) &amp;" "&amp;VLOOKUP($B45,#REF!,19,0) &amp;" " &amp;VLOOKUP($B45,#REF!,22,0) &amp;" " &amp;VLOOKUP($B45,#REF!,23,0)</f>
        <v>#REF!</v>
      </c>
      <c r="I45" s="60"/>
      <c r="J45" s="60"/>
    </row>
    <row r="46" spans="1:10">
      <c r="A46" s="2"/>
      <c r="B46" s="5"/>
      <c r="C46" s="28" t="e">
        <f>VLOOKUP(B46,#REF!,9,0)</f>
        <v>#REF!</v>
      </c>
      <c r="D46" s="9"/>
      <c r="E46" s="19"/>
      <c r="F46" s="19"/>
      <c r="G46" s="60" t="e">
        <f>VLOOKUP($B46,#REF!,21,0) &amp;" "&amp;VLOOKUP($B46,#REF!,19,0) &amp;" " &amp;VLOOKUP($B46,#REF!,22,0) &amp;" " &amp;VLOOKUP($B46,#REF!,23,0)</f>
        <v>#REF!</v>
      </c>
      <c r="I46" s="60"/>
      <c r="J46" s="60"/>
    </row>
    <row r="47" spans="1:10">
      <c r="A47" s="2"/>
      <c r="B47" s="5"/>
      <c r="C47" s="28" t="e">
        <f>VLOOKUP(B47,#REF!,9,0)</f>
        <v>#REF!</v>
      </c>
      <c r="D47" s="9"/>
      <c r="E47" s="19"/>
      <c r="F47" s="19"/>
      <c r="G47" s="60" t="e">
        <f>VLOOKUP($B47,#REF!,21,0) &amp;" "&amp;VLOOKUP($B47,#REF!,19,0) &amp;" " &amp;VLOOKUP($B47,#REF!,22,0) &amp;" " &amp;VLOOKUP($B47,#REF!,23,0)</f>
        <v>#REF!</v>
      </c>
      <c r="I47" s="60"/>
      <c r="J47" s="60"/>
    </row>
    <row r="48" spans="1:10">
      <c r="A48" s="2"/>
      <c r="B48" s="5"/>
      <c r="C48" s="28" t="e">
        <f>VLOOKUP(B48,#REF!,9,0)</f>
        <v>#REF!</v>
      </c>
      <c r="D48" s="9"/>
      <c r="E48" s="19"/>
      <c r="F48" s="19"/>
      <c r="G48" s="60" t="e">
        <f>VLOOKUP($B48,#REF!,21,0) &amp;" "&amp;VLOOKUP($B48,#REF!,19,0) &amp;" " &amp;VLOOKUP($B48,#REF!,22,0) &amp;" " &amp;VLOOKUP($B48,#REF!,23,0)</f>
        <v>#REF!</v>
      </c>
      <c r="I48" s="60"/>
      <c r="J48" s="60"/>
    </row>
    <row r="49" spans="1:10">
      <c r="A49" s="2"/>
      <c r="B49" s="5"/>
      <c r="C49" s="28" t="e">
        <f>VLOOKUP(B49,#REF!,9,0)</f>
        <v>#REF!</v>
      </c>
      <c r="D49" s="9"/>
      <c r="E49" s="19"/>
      <c r="F49" s="19"/>
      <c r="G49" s="60" t="e">
        <f>VLOOKUP($B49,#REF!,21,0) &amp;" "&amp;VLOOKUP($B49,#REF!,19,0) &amp;" " &amp;VLOOKUP($B49,#REF!,22,0) &amp;" " &amp;VLOOKUP($B49,#REF!,23,0)</f>
        <v>#REF!</v>
      </c>
      <c r="I49" s="60"/>
      <c r="J49" s="60"/>
    </row>
    <row r="50" spans="1:10">
      <c r="A50" s="2"/>
      <c r="B50" s="5"/>
      <c r="C50" s="28" t="e">
        <f>VLOOKUP(B50,#REF!,9,0)</f>
        <v>#REF!</v>
      </c>
      <c r="D50" s="9"/>
      <c r="E50" s="19"/>
      <c r="F50" s="19"/>
      <c r="G50" s="60" t="e">
        <f>VLOOKUP($B50,#REF!,21,0) &amp;" "&amp;VLOOKUP($B50,#REF!,19,0) &amp;" " &amp;VLOOKUP($B50,#REF!,22,0) &amp;" " &amp;VLOOKUP($B50,#REF!,23,0)</f>
        <v>#REF!</v>
      </c>
      <c r="I50" s="60"/>
      <c r="J50" s="60"/>
    </row>
    <row r="51" spans="1:10">
      <c r="A51" s="2"/>
      <c r="B51" s="5"/>
      <c r="C51" s="28" t="e">
        <f>VLOOKUP(B51,#REF!,9,0)</f>
        <v>#REF!</v>
      </c>
      <c r="D51" s="9"/>
      <c r="E51" s="19"/>
      <c r="F51" s="19"/>
      <c r="G51" s="60" t="e">
        <f>VLOOKUP($B51,#REF!,21,0) &amp;" "&amp;VLOOKUP($B51,#REF!,19,0) &amp;" " &amp;VLOOKUP($B51,#REF!,22,0) &amp;" " &amp;VLOOKUP($B51,#REF!,23,0)</f>
        <v>#REF!</v>
      </c>
      <c r="I51" s="60"/>
      <c r="J51" s="60"/>
    </row>
    <row r="52" spans="1:10">
      <c r="A52" s="2"/>
      <c r="B52" s="5"/>
      <c r="C52" s="28" t="e">
        <f>VLOOKUP(B52,#REF!,9,0)</f>
        <v>#REF!</v>
      </c>
      <c r="D52" s="9"/>
      <c r="E52" s="19"/>
      <c r="F52" s="19"/>
      <c r="G52" s="60" t="e">
        <f>VLOOKUP($B52,#REF!,21,0) &amp;" "&amp;VLOOKUP($B52,#REF!,19,0) &amp;" " &amp;VLOOKUP($B52,#REF!,22,0) &amp;" " &amp;VLOOKUP($B52,#REF!,23,0)</f>
        <v>#REF!</v>
      </c>
      <c r="I52" s="60"/>
      <c r="J52" s="60"/>
    </row>
    <row r="53" spans="1:10">
      <c r="A53" s="2"/>
      <c r="B53" s="5"/>
      <c r="C53" s="28" t="e">
        <f>VLOOKUP(B53,#REF!,9,0)</f>
        <v>#REF!</v>
      </c>
      <c r="D53" s="9"/>
      <c r="E53" s="19"/>
      <c r="F53" s="19"/>
      <c r="G53" s="60" t="e">
        <f>VLOOKUP($B53,#REF!,21,0) &amp;" "&amp;VLOOKUP($B53,#REF!,19,0) &amp;" " &amp;VLOOKUP($B53,#REF!,22,0) &amp;" " &amp;VLOOKUP($B53,#REF!,23,0)</f>
        <v>#REF!</v>
      </c>
      <c r="I53" s="60"/>
      <c r="J53" s="60"/>
    </row>
    <row r="54" spans="1:10">
      <c r="A54" s="2"/>
      <c r="B54" s="5"/>
      <c r="C54" s="28" t="e">
        <f>VLOOKUP(B54,#REF!,9,0)</f>
        <v>#REF!</v>
      </c>
      <c r="D54" s="9"/>
      <c r="E54" s="19"/>
      <c r="F54" s="19"/>
      <c r="G54" s="60" t="e">
        <f>VLOOKUP($B54,#REF!,21,0) &amp;" "&amp;VLOOKUP($B54,#REF!,19,0) &amp;" " &amp;VLOOKUP($B54,#REF!,22,0) &amp;" " &amp;VLOOKUP($B54,#REF!,23,0)</f>
        <v>#REF!</v>
      </c>
      <c r="I54" s="60"/>
      <c r="J54" s="60"/>
    </row>
    <row r="55" spans="1:10">
      <c r="A55" s="2"/>
      <c r="B55" s="5"/>
      <c r="C55" s="28" t="e">
        <f>VLOOKUP(B55,#REF!,9,0)</f>
        <v>#REF!</v>
      </c>
      <c r="D55" s="9"/>
      <c r="E55" s="19"/>
      <c r="F55" s="19"/>
      <c r="G55" s="60" t="e">
        <f>VLOOKUP($B55,#REF!,21,0) &amp;" "&amp;VLOOKUP($B55,#REF!,19,0) &amp;" " &amp;VLOOKUP($B55,#REF!,22,0) &amp;" " &amp;VLOOKUP($B55,#REF!,23,0)</f>
        <v>#REF!</v>
      </c>
      <c r="I55" s="60"/>
      <c r="J55" s="60"/>
    </row>
    <row r="56" spans="1:10">
      <c r="A56" s="2"/>
      <c r="B56" s="5"/>
      <c r="C56" s="28" t="e">
        <f>VLOOKUP(B56,#REF!,9,0)</f>
        <v>#REF!</v>
      </c>
      <c r="D56" s="9"/>
      <c r="E56" s="19"/>
      <c r="F56" s="19"/>
      <c r="G56" s="60" t="e">
        <f>VLOOKUP($B56,#REF!,21,0) &amp;" "&amp;VLOOKUP($B56,#REF!,19,0) &amp;" " &amp;VLOOKUP($B56,#REF!,22,0) &amp;" " &amp;VLOOKUP($B56,#REF!,23,0)</f>
        <v>#REF!</v>
      </c>
      <c r="I56" s="60"/>
      <c r="J56" s="60"/>
    </row>
    <row r="57" spans="1:10">
      <c r="A57" s="2"/>
      <c r="B57" s="5"/>
      <c r="C57" s="28" t="e">
        <f>VLOOKUP(B57,#REF!,9,0)</f>
        <v>#REF!</v>
      </c>
      <c r="D57" s="9"/>
      <c r="E57" s="19"/>
      <c r="F57" s="19"/>
      <c r="G57" s="60" t="e">
        <f>VLOOKUP($B57,#REF!,21,0) &amp;" "&amp;VLOOKUP($B57,#REF!,19,0) &amp;" " &amp;VLOOKUP($B57,#REF!,22,0) &amp;" " &amp;VLOOKUP($B57,#REF!,23,0)</f>
        <v>#REF!</v>
      </c>
      <c r="I57" s="60"/>
      <c r="J57" s="60"/>
    </row>
    <row r="58" spans="1:10">
      <c r="A58" s="2"/>
      <c r="B58" s="5"/>
      <c r="C58" s="28" t="e">
        <f>VLOOKUP(B58,#REF!,9,0)</f>
        <v>#REF!</v>
      </c>
      <c r="D58" s="9"/>
      <c r="E58" s="19"/>
      <c r="F58" s="19"/>
      <c r="G58" s="60" t="e">
        <f>VLOOKUP($B58,#REF!,21,0) &amp;" "&amp;VLOOKUP($B58,#REF!,19,0) &amp;" " &amp;VLOOKUP($B58,#REF!,22,0) &amp;" " &amp;VLOOKUP($B58,#REF!,23,0)</f>
        <v>#REF!</v>
      </c>
      <c r="I58" s="60"/>
      <c r="J58" s="60"/>
    </row>
    <row r="59" spans="1:10">
      <c r="A59" s="2"/>
      <c r="B59" s="5"/>
      <c r="C59" s="28" t="e">
        <f>VLOOKUP(B59,#REF!,9,0)</f>
        <v>#REF!</v>
      </c>
      <c r="D59" s="9"/>
      <c r="E59" s="19"/>
      <c r="F59" s="19"/>
      <c r="G59" s="60" t="e">
        <f>VLOOKUP($B59,#REF!,21,0) &amp;" "&amp;VLOOKUP($B59,#REF!,19,0) &amp;" " &amp;VLOOKUP($B59,#REF!,22,0) &amp;" " &amp;VLOOKUP($B59,#REF!,23,0)</f>
        <v>#REF!</v>
      </c>
      <c r="I59" s="60"/>
      <c r="J59" s="60"/>
    </row>
    <row r="60" spans="1:10">
      <c r="A60" s="2"/>
      <c r="B60" s="5"/>
      <c r="C60" s="28" t="e">
        <f>VLOOKUP(B60,#REF!,9,0)</f>
        <v>#REF!</v>
      </c>
      <c r="D60" s="9"/>
      <c r="E60" s="19"/>
      <c r="F60" s="19"/>
      <c r="G60" s="60" t="e">
        <f>VLOOKUP($B60,#REF!,21,0) &amp;" "&amp;VLOOKUP($B60,#REF!,19,0) &amp;" " &amp;VLOOKUP($B60,#REF!,22,0) &amp;" " &amp;VLOOKUP($B60,#REF!,23,0)</f>
        <v>#REF!</v>
      </c>
      <c r="I60" s="60"/>
      <c r="J60" s="60"/>
    </row>
    <row r="61" spans="1:10">
      <c r="A61" s="2"/>
      <c r="B61" s="5"/>
      <c r="C61" s="28" t="e">
        <f>VLOOKUP(B61,#REF!,9,0)</f>
        <v>#REF!</v>
      </c>
      <c r="D61" s="9"/>
      <c r="E61" s="19"/>
      <c r="F61" s="19"/>
      <c r="G61" s="60" t="e">
        <f>VLOOKUP($B61,#REF!,21,0) &amp;" "&amp;VLOOKUP($B61,#REF!,19,0) &amp;" " &amp;VLOOKUP($B61,#REF!,22,0) &amp;" " &amp;VLOOKUP($B61,#REF!,23,0)</f>
        <v>#REF!</v>
      </c>
      <c r="I61" s="60"/>
      <c r="J61" s="60"/>
    </row>
    <row r="62" spans="1:10">
      <c r="A62" s="2"/>
      <c r="B62" s="5"/>
      <c r="C62" s="28" t="e">
        <f>VLOOKUP(B62,#REF!,9,0)</f>
        <v>#REF!</v>
      </c>
      <c r="D62" s="9"/>
      <c r="E62" s="19"/>
      <c r="F62" s="19"/>
      <c r="G62" s="60" t="e">
        <f>VLOOKUP($B62,#REF!,21,0) &amp;" "&amp;VLOOKUP($B62,#REF!,19,0) &amp;" " &amp;VLOOKUP($B62,#REF!,22,0) &amp;" " &amp;VLOOKUP($B62,#REF!,23,0)</f>
        <v>#REF!</v>
      </c>
      <c r="I62" s="60"/>
      <c r="J62" s="60"/>
    </row>
    <row r="63" spans="1:10">
      <c r="A63" s="2"/>
      <c r="B63" s="5"/>
      <c r="C63" s="28" t="e">
        <f>VLOOKUP(B63,#REF!,9,0)</f>
        <v>#REF!</v>
      </c>
      <c r="D63" s="9"/>
      <c r="E63" s="19"/>
      <c r="F63" s="19"/>
      <c r="G63" s="60" t="e">
        <f>VLOOKUP($B63,#REF!,21,0) &amp;" "&amp;VLOOKUP($B63,#REF!,19,0) &amp;" " &amp;VLOOKUP($B63,#REF!,22,0) &amp;" " &amp;VLOOKUP($B63,#REF!,23,0)</f>
        <v>#REF!</v>
      </c>
      <c r="I63" s="60"/>
      <c r="J63" s="60"/>
    </row>
    <row r="64" spans="1:10">
      <c r="A64" s="2"/>
      <c r="B64" s="5"/>
      <c r="C64" s="28" t="e">
        <f>VLOOKUP(B64,#REF!,9,0)</f>
        <v>#REF!</v>
      </c>
      <c r="D64" s="9"/>
      <c r="E64" s="19"/>
      <c r="F64" s="19"/>
      <c r="G64" s="60" t="e">
        <f>VLOOKUP($B64,#REF!,21,0) &amp;" "&amp;VLOOKUP($B64,#REF!,19,0) &amp;" " &amp;VLOOKUP($B64,#REF!,22,0) &amp;" " &amp;VLOOKUP($B64,#REF!,23,0)</f>
        <v>#REF!</v>
      </c>
      <c r="I64" s="60"/>
      <c r="J64" s="60"/>
    </row>
    <row r="65" spans="1:10">
      <c r="A65" s="2"/>
      <c r="B65" s="5"/>
      <c r="C65" s="28" t="e">
        <f>VLOOKUP(B65,#REF!,9,0)</f>
        <v>#REF!</v>
      </c>
      <c r="D65" s="9"/>
      <c r="E65" s="19"/>
      <c r="F65" s="19"/>
      <c r="G65" s="60" t="e">
        <f>VLOOKUP($B65,#REF!,21,0) &amp;" "&amp;VLOOKUP($B65,#REF!,19,0) &amp;" " &amp;VLOOKUP($B65,#REF!,22,0) &amp;" " &amp;VLOOKUP($B65,#REF!,23,0)</f>
        <v>#REF!</v>
      </c>
      <c r="I65" s="60"/>
      <c r="J65" s="60"/>
    </row>
    <row r="66" spans="1:10">
      <c r="A66" s="2"/>
      <c r="B66" s="5"/>
      <c r="C66" s="28" t="e">
        <f>VLOOKUP(B66,#REF!,9,0)</f>
        <v>#REF!</v>
      </c>
      <c r="D66" s="9"/>
      <c r="E66" s="19"/>
      <c r="F66" s="19"/>
      <c r="G66" s="60" t="e">
        <f>VLOOKUP($B66,#REF!,21,0) &amp;" "&amp;VLOOKUP($B66,#REF!,19,0) &amp;" " &amp;VLOOKUP($B66,#REF!,22,0) &amp;" " &amp;VLOOKUP($B66,#REF!,23,0)</f>
        <v>#REF!</v>
      </c>
      <c r="I66" s="60"/>
      <c r="J66" s="60"/>
    </row>
    <row r="67" spans="1:10">
      <c r="A67" s="2"/>
      <c r="B67" s="5"/>
      <c r="C67" s="28" t="e">
        <f>VLOOKUP(B67,#REF!,9,0)</f>
        <v>#REF!</v>
      </c>
      <c r="D67" s="9"/>
      <c r="E67" s="19"/>
      <c r="F67" s="19"/>
      <c r="G67" s="60" t="e">
        <f>VLOOKUP($B67,#REF!,21,0) &amp;" "&amp;VLOOKUP($B67,#REF!,19,0) &amp;" " &amp;VLOOKUP($B67,#REF!,22,0) &amp;" " &amp;VLOOKUP($B67,#REF!,23,0)</f>
        <v>#REF!</v>
      </c>
      <c r="I67" s="60"/>
      <c r="J67" s="60"/>
    </row>
    <row r="68" spans="1:10">
      <c r="A68" s="2"/>
      <c r="B68" s="5"/>
      <c r="C68" s="28" t="e">
        <f>VLOOKUP(B68,#REF!,9,0)</f>
        <v>#REF!</v>
      </c>
      <c r="D68" s="9"/>
      <c r="E68" s="19"/>
      <c r="F68" s="19"/>
      <c r="G68" s="60" t="e">
        <f>VLOOKUP($B68,#REF!,21,0) &amp;" "&amp;VLOOKUP($B68,#REF!,19,0) &amp;" " &amp;VLOOKUP($B68,#REF!,22,0) &amp;" " &amp;VLOOKUP($B68,#REF!,23,0)</f>
        <v>#REF!</v>
      </c>
      <c r="I68" s="60"/>
      <c r="J68" s="60"/>
    </row>
    <row r="69" spans="1:10">
      <c r="A69" s="2"/>
      <c r="B69" s="5"/>
      <c r="C69" s="28" t="e">
        <f>VLOOKUP(B69,#REF!,9,0)</f>
        <v>#REF!</v>
      </c>
      <c r="D69" s="9"/>
      <c r="E69" s="19"/>
      <c r="F69" s="19"/>
      <c r="G69" s="60" t="e">
        <f>VLOOKUP($B69,#REF!,21,0) &amp;" "&amp;VLOOKUP($B69,#REF!,19,0) &amp;" " &amp;VLOOKUP($B69,#REF!,22,0) &amp;" " &amp;VLOOKUP($B69,#REF!,23,0)</f>
        <v>#REF!</v>
      </c>
      <c r="I69" s="60"/>
      <c r="J69" s="60"/>
    </row>
    <row r="70" spans="1:10">
      <c r="A70" s="2"/>
      <c r="B70" s="5"/>
      <c r="C70" s="28" t="e">
        <f>VLOOKUP(B70,#REF!,9,0)</f>
        <v>#REF!</v>
      </c>
      <c r="D70" s="9"/>
      <c r="E70" s="19"/>
      <c r="F70" s="19"/>
      <c r="G70" s="60" t="e">
        <f>VLOOKUP($B70,#REF!,21,0) &amp;" "&amp;VLOOKUP($B70,#REF!,19,0) &amp;" " &amp;VLOOKUP($B70,#REF!,22,0) &amp;" " &amp;VLOOKUP($B70,#REF!,23,0)</f>
        <v>#REF!</v>
      </c>
      <c r="I70" s="60"/>
      <c r="J70" s="60"/>
    </row>
    <row r="71" spans="1:10">
      <c r="A71" s="2"/>
      <c r="B71" s="5"/>
      <c r="C71" s="28" t="e">
        <f>VLOOKUP(B71,#REF!,9,0)</f>
        <v>#REF!</v>
      </c>
      <c r="D71" s="9"/>
      <c r="E71" s="19"/>
      <c r="F71" s="19"/>
      <c r="G71" s="60" t="e">
        <f>VLOOKUP($B71,#REF!,21,0) &amp;" "&amp;VLOOKUP($B71,#REF!,19,0) &amp;" " &amp;VLOOKUP($B71,#REF!,22,0) &amp;" " &amp;VLOOKUP($B71,#REF!,23,0)</f>
        <v>#REF!</v>
      </c>
      <c r="I71" s="60"/>
      <c r="J71" s="60"/>
    </row>
    <row r="72" spans="1:10">
      <c r="A72" s="2"/>
      <c r="B72" s="5"/>
      <c r="C72" s="28" t="e">
        <f>VLOOKUP(B72,#REF!,9,0)</f>
        <v>#REF!</v>
      </c>
      <c r="D72" s="9"/>
      <c r="E72" s="19"/>
      <c r="F72" s="19"/>
      <c r="G72" s="60" t="e">
        <f>VLOOKUP($B72,#REF!,21,0) &amp;" "&amp;VLOOKUP($B72,#REF!,19,0) &amp;" " &amp;VLOOKUP($B72,#REF!,22,0) &amp;" " &amp;VLOOKUP($B72,#REF!,23,0)</f>
        <v>#REF!</v>
      </c>
      <c r="I72" s="60"/>
      <c r="J72" s="60"/>
    </row>
    <row r="73" spans="1:10">
      <c r="A73" s="2"/>
      <c r="B73" s="5"/>
      <c r="C73" s="28" t="e">
        <f>VLOOKUP(B73,#REF!,9,0)</f>
        <v>#REF!</v>
      </c>
      <c r="D73" s="9"/>
      <c r="E73" s="19"/>
      <c r="F73" s="19"/>
      <c r="G73" s="60" t="e">
        <f>VLOOKUP($B73,#REF!,21,0) &amp;" "&amp;VLOOKUP($B73,#REF!,19,0) &amp;" " &amp;VLOOKUP($B73,#REF!,22,0) &amp;" " &amp;VLOOKUP($B73,#REF!,23,0)</f>
        <v>#REF!</v>
      </c>
      <c r="I73" s="60"/>
      <c r="J73" s="60"/>
    </row>
    <row r="74" spans="1:10">
      <c r="A74" s="2"/>
      <c r="B74" s="5"/>
      <c r="C74" s="28" t="e">
        <f>VLOOKUP(B74,#REF!,9,0)</f>
        <v>#REF!</v>
      </c>
      <c r="D74" s="9"/>
      <c r="E74" s="19"/>
      <c r="F74" s="19"/>
      <c r="G74" s="60" t="e">
        <f>VLOOKUP($B74,#REF!,21,0) &amp;" "&amp;VLOOKUP($B74,#REF!,19,0) &amp;" " &amp;VLOOKUP($B74,#REF!,22,0) &amp;" " &amp;VLOOKUP($B74,#REF!,23,0)</f>
        <v>#REF!</v>
      </c>
      <c r="I74" s="60"/>
      <c r="J74" s="60"/>
    </row>
    <row r="75" spans="1:10">
      <c r="A75" s="2"/>
      <c r="B75" s="5"/>
      <c r="C75" s="28" t="e">
        <f>VLOOKUP(B75,#REF!,9,0)</f>
        <v>#REF!</v>
      </c>
      <c r="D75" s="9"/>
      <c r="E75" s="19"/>
      <c r="F75" s="19"/>
      <c r="G75" s="60" t="e">
        <f>VLOOKUP($B75,#REF!,21,0) &amp;" "&amp;VLOOKUP($B75,#REF!,19,0) &amp;" " &amp;VLOOKUP($B75,#REF!,22,0) &amp;" " &amp;VLOOKUP($B75,#REF!,23,0)</f>
        <v>#REF!</v>
      </c>
      <c r="I75" s="60"/>
      <c r="J75" s="60"/>
    </row>
    <row r="76" spans="1:10">
      <c r="A76" s="2"/>
      <c r="B76" s="5"/>
      <c r="C76" s="28" t="e">
        <f>VLOOKUP(B76,#REF!,9,0)</f>
        <v>#REF!</v>
      </c>
      <c r="D76" s="9"/>
      <c r="E76" s="19"/>
      <c r="F76" s="19"/>
      <c r="G76" s="60" t="e">
        <f>VLOOKUP($B76,#REF!,21,0) &amp;" "&amp;VLOOKUP($B76,#REF!,19,0) &amp;" " &amp;VLOOKUP($B76,#REF!,22,0) &amp;" " &amp;VLOOKUP($B76,#REF!,23,0)</f>
        <v>#REF!</v>
      </c>
      <c r="I76" s="60"/>
      <c r="J76" s="60"/>
    </row>
    <row r="77" spans="1:10">
      <c r="A77" s="2"/>
      <c r="B77" s="5"/>
      <c r="C77" s="28" t="e">
        <f>VLOOKUP(B77,#REF!,9,0)</f>
        <v>#REF!</v>
      </c>
      <c r="D77" s="9"/>
      <c r="E77" s="19"/>
      <c r="F77" s="19"/>
      <c r="G77" s="60" t="e">
        <f>VLOOKUP($B77,#REF!,21,0) &amp;" "&amp;VLOOKUP($B77,#REF!,19,0) &amp;" " &amp;VLOOKUP($B77,#REF!,22,0) &amp;" " &amp;VLOOKUP($B77,#REF!,23,0)</f>
        <v>#REF!</v>
      </c>
      <c r="I77" s="60"/>
      <c r="J77" s="60"/>
    </row>
    <row r="78" spans="1:10">
      <c r="A78" s="2"/>
      <c r="B78" s="5"/>
      <c r="C78" s="28" t="e">
        <f>VLOOKUP(B78,#REF!,9,0)</f>
        <v>#REF!</v>
      </c>
      <c r="D78" s="9"/>
      <c r="E78" s="19"/>
      <c r="F78" s="19"/>
      <c r="G78" s="60" t="e">
        <f>VLOOKUP($B78,#REF!,21,0) &amp;" "&amp;VLOOKUP($B78,#REF!,19,0) &amp;" " &amp;VLOOKUP($B78,#REF!,22,0) &amp;" " &amp;VLOOKUP($B78,#REF!,23,0)</f>
        <v>#REF!</v>
      </c>
      <c r="I78" s="60"/>
      <c r="J78" s="60"/>
    </row>
    <row r="79" spans="1:10">
      <c r="A79" s="2"/>
      <c r="B79" s="5"/>
      <c r="C79" s="28" t="e">
        <f>VLOOKUP(B79,#REF!,9,0)</f>
        <v>#REF!</v>
      </c>
      <c r="D79" s="9"/>
      <c r="E79" s="19"/>
      <c r="F79" s="19"/>
      <c r="G79" s="60" t="e">
        <f>VLOOKUP($B79,#REF!,21,0) &amp;" "&amp;VLOOKUP($B79,#REF!,19,0) &amp;" " &amp;VLOOKUP($B79,#REF!,22,0) &amp;" " &amp;VLOOKUP($B79,#REF!,23,0)</f>
        <v>#REF!</v>
      </c>
      <c r="I79" s="60"/>
      <c r="J79" s="60"/>
    </row>
    <row r="80" spans="1:10">
      <c r="A80" s="2"/>
      <c r="B80" s="5"/>
      <c r="C80" s="28" t="e">
        <f>VLOOKUP(B80,#REF!,9,0)</f>
        <v>#REF!</v>
      </c>
      <c r="D80" s="9"/>
      <c r="E80" s="19"/>
      <c r="F80" s="19"/>
      <c r="G80" s="60" t="e">
        <f>VLOOKUP($B80,#REF!,21,0) &amp;" "&amp;VLOOKUP($B80,#REF!,19,0) &amp;" " &amp;VLOOKUP($B80,#REF!,22,0) &amp;" " &amp;VLOOKUP($B80,#REF!,23,0)</f>
        <v>#REF!</v>
      </c>
      <c r="I80" s="60"/>
      <c r="J80" s="60"/>
    </row>
    <row r="81" spans="1:10">
      <c r="A81" s="2"/>
      <c r="B81" s="5"/>
      <c r="C81" s="28" t="e">
        <f>VLOOKUP(B81,#REF!,9,0)</f>
        <v>#REF!</v>
      </c>
      <c r="D81" s="9"/>
      <c r="E81" s="19"/>
      <c r="F81" s="19"/>
      <c r="G81" s="60" t="e">
        <f>VLOOKUP($B81,#REF!,21,0) &amp;" "&amp;VLOOKUP($B81,#REF!,19,0) &amp;" " &amp;VLOOKUP($B81,#REF!,22,0) &amp;" " &amp;VLOOKUP($B81,#REF!,23,0)</f>
        <v>#REF!</v>
      </c>
      <c r="I81" s="60"/>
      <c r="J81" s="60"/>
    </row>
    <row r="82" spans="1:10">
      <c r="A82" s="2"/>
      <c r="B82" s="5"/>
      <c r="C82" s="28" t="e">
        <f>VLOOKUP(B82,#REF!,9,0)</f>
        <v>#REF!</v>
      </c>
      <c r="D82" s="9"/>
      <c r="E82" s="19"/>
      <c r="F82" s="19"/>
      <c r="G82" s="60" t="e">
        <f>VLOOKUP($B82,#REF!,21,0) &amp;" "&amp;VLOOKUP($B82,#REF!,19,0) &amp;" " &amp;VLOOKUP($B82,#REF!,22,0) &amp;" " &amp;VLOOKUP($B82,#REF!,23,0)</f>
        <v>#REF!</v>
      </c>
      <c r="I82" s="60"/>
      <c r="J82" s="60"/>
    </row>
    <row r="83" spans="1:10">
      <c r="A83" s="2"/>
      <c r="B83" s="5"/>
      <c r="C83" s="28" t="e">
        <f>VLOOKUP(B83,#REF!,9,0)</f>
        <v>#REF!</v>
      </c>
      <c r="D83" s="9"/>
      <c r="E83" s="19"/>
      <c r="F83" s="19"/>
      <c r="G83" s="60" t="e">
        <f>VLOOKUP($B83,#REF!,21,0) &amp;" "&amp;VLOOKUP($B83,#REF!,19,0) &amp;" " &amp;VLOOKUP($B83,#REF!,22,0) &amp;" " &amp;VLOOKUP($B83,#REF!,23,0)</f>
        <v>#REF!</v>
      </c>
      <c r="I83" s="60"/>
      <c r="J83" s="60"/>
    </row>
    <row r="84" spans="1:10">
      <c r="A84" s="2"/>
      <c r="B84" s="5"/>
      <c r="C84" s="28" t="e">
        <f>VLOOKUP(B84,#REF!,9,0)</f>
        <v>#REF!</v>
      </c>
      <c r="D84" s="9"/>
      <c r="E84" s="19"/>
      <c r="F84" s="19"/>
      <c r="G84" s="60" t="e">
        <f>VLOOKUP($B84,#REF!,21,0) &amp;" "&amp;VLOOKUP($B84,#REF!,19,0) &amp;" " &amp;VLOOKUP($B84,#REF!,22,0) &amp;" " &amp;VLOOKUP($B84,#REF!,23,0)</f>
        <v>#REF!</v>
      </c>
      <c r="I84" s="60"/>
      <c r="J84" s="60"/>
    </row>
    <row r="85" spans="1:10">
      <c r="A85" s="2"/>
      <c r="B85" s="5"/>
      <c r="C85" s="28" t="e">
        <f>VLOOKUP(B85,#REF!,9,0)</f>
        <v>#REF!</v>
      </c>
      <c r="D85" s="9"/>
      <c r="E85" s="19"/>
      <c r="F85" s="19"/>
      <c r="G85" s="60" t="e">
        <f>VLOOKUP($B85,#REF!,21,0) &amp;" "&amp;VLOOKUP($B85,#REF!,19,0) &amp;" " &amp;VLOOKUP($B85,#REF!,22,0) &amp;" " &amp;VLOOKUP($B85,#REF!,23,0)</f>
        <v>#REF!</v>
      </c>
      <c r="I85" s="60"/>
      <c r="J85" s="60"/>
    </row>
    <row r="86" spans="1:10">
      <c r="A86" s="2"/>
      <c r="B86" s="5"/>
      <c r="C86" s="28" t="e">
        <f>VLOOKUP(B86,#REF!,9,0)</f>
        <v>#REF!</v>
      </c>
      <c r="D86" s="9"/>
      <c r="E86" s="19"/>
      <c r="F86" s="19"/>
      <c r="G86" s="60" t="e">
        <f>VLOOKUP($B86,#REF!,21,0) &amp;" "&amp;VLOOKUP($B86,#REF!,19,0) &amp;" " &amp;VLOOKUP($B86,#REF!,22,0) &amp;" " &amp;VLOOKUP($B86,#REF!,23,0)</f>
        <v>#REF!</v>
      </c>
      <c r="I86" s="60"/>
      <c r="J86" s="60"/>
    </row>
    <row r="87" spans="1:10">
      <c r="A87" s="2"/>
      <c r="B87" s="5"/>
      <c r="C87" s="28" t="e">
        <f>VLOOKUP(B87,#REF!,9,0)</f>
        <v>#REF!</v>
      </c>
      <c r="D87" s="9"/>
      <c r="E87" s="19"/>
      <c r="F87" s="19"/>
      <c r="G87" s="60" t="e">
        <f>VLOOKUP($B87,#REF!,21,0) &amp;" "&amp;VLOOKUP($B87,#REF!,19,0) &amp;" " &amp;VLOOKUP($B87,#REF!,22,0) &amp;" " &amp;VLOOKUP($B87,#REF!,23,0)</f>
        <v>#REF!</v>
      </c>
      <c r="I87" s="60"/>
      <c r="J87" s="60"/>
    </row>
    <row r="88" spans="1:10">
      <c r="A88" s="2"/>
      <c r="B88" s="5"/>
      <c r="C88" s="28" t="e">
        <f>VLOOKUP(B88,#REF!,9,0)</f>
        <v>#REF!</v>
      </c>
      <c r="D88" s="9"/>
      <c r="E88" s="19"/>
      <c r="F88" s="19"/>
      <c r="G88" s="60" t="e">
        <f>VLOOKUP($B88,#REF!,21,0) &amp;" "&amp;VLOOKUP($B88,#REF!,19,0) &amp;" " &amp;VLOOKUP($B88,#REF!,22,0) &amp;" " &amp;VLOOKUP($B88,#REF!,23,0)</f>
        <v>#REF!</v>
      </c>
      <c r="I88" s="60"/>
      <c r="J88" s="60"/>
    </row>
    <row r="89" spans="1:10">
      <c r="A89" s="2"/>
      <c r="B89" s="5"/>
      <c r="C89" s="28" t="e">
        <f>VLOOKUP(B89,#REF!,9,0)</f>
        <v>#REF!</v>
      </c>
      <c r="D89" s="9"/>
      <c r="E89" s="19"/>
      <c r="F89" s="19"/>
      <c r="G89" s="60" t="e">
        <f>VLOOKUP($B89,#REF!,21,0) &amp;" "&amp;VLOOKUP($B89,#REF!,19,0) &amp;" " &amp;VLOOKUP($B89,#REF!,22,0) &amp;" " &amp;VLOOKUP($B89,#REF!,23,0)</f>
        <v>#REF!</v>
      </c>
      <c r="I89" s="60"/>
      <c r="J89" s="60"/>
    </row>
    <row r="90" spans="1:10">
      <c r="A90" s="2"/>
      <c r="B90" s="5"/>
      <c r="C90" s="28" t="e">
        <f>VLOOKUP(B90,#REF!,9,0)</f>
        <v>#REF!</v>
      </c>
      <c r="D90" s="9"/>
      <c r="E90" s="19"/>
      <c r="F90" s="19"/>
      <c r="G90" s="60" t="e">
        <f>VLOOKUP($B90,#REF!,21,0) &amp;" "&amp;VLOOKUP($B90,#REF!,19,0) &amp;" " &amp;VLOOKUP($B90,#REF!,22,0) &amp;" " &amp;VLOOKUP($B90,#REF!,23,0)</f>
        <v>#REF!</v>
      </c>
      <c r="I90" s="60"/>
      <c r="J90" s="60"/>
    </row>
    <row r="91" spans="1:10">
      <c r="A91" s="2"/>
      <c r="B91" s="5"/>
      <c r="C91" s="28" t="e">
        <f>VLOOKUP(B91,#REF!,9,0)</f>
        <v>#REF!</v>
      </c>
      <c r="D91" s="9"/>
      <c r="E91" s="19"/>
      <c r="F91" s="19"/>
      <c r="G91" s="60" t="e">
        <f>VLOOKUP($B91,#REF!,21,0) &amp;" "&amp;VLOOKUP($B91,#REF!,19,0) &amp;" " &amp;VLOOKUP($B91,#REF!,22,0) &amp;" " &amp;VLOOKUP($B91,#REF!,23,0)</f>
        <v>#REF!</v>
      </c>
      <c r="I91" s="60"/>
      <c r="J91" s="60"/>
    </row>
    <row r="92" spans="1:10">
      <c r="A92" s="2"/>
      <c r="B92" s="5"/>
      <c r="C92" s="28" t="e">
        <f>VLOOKUP(B92,#REF!,9,0)</f>
        <v>#REF!</v>
      </c>
      <c r="D92" s="9"/>
      <c r="E92" s="19"/>
      <c r="F92" s="19"/>
      <c r="G92" s="60" t="e">
        <f>VLOOKUP($B92,#REF!,21,0) &amp;" "&amp;VLOOKUP($B92,#REF!,19,0) &amp;" " &amp;VLOOKUP($B92,#REF!,22,0) &amp;" " &amp;VLOOKUP($B92,#REF!,23,0)</f>
        <v>#REF!</v>
      </c>
      <c r="I92" s="60"/>
      <c r="J92" s="60"/>
    </row>
    <row r="93" spans="1:10">
      <c r="A93" s="2"/>
      <c r="B93" s="5"/>
      <c r="C93" s="28" t="e">
        <f>VLOOKUP(B93,#REF!,9,0)</f>
        <v>#REF!</v>
      </c>
      <c r="D93" s="9"/>
      <c r="E93" s="19"/>
      <c r="F93" s="19"/>
      <c r="G93" s="60" t="e">
        <f>VLOOKUP($B93,#REF!,21,0) &amp;" "&amp;VLOOKUP($B93,#REF!,19,0) &amp;" " &amp;VLOOKUP($B93,#REF!,22,0) &amp;" " &amp;VLOOKUP($B93,#REF!,23,0)</f>
        <v>#REF!</v>
      </c>
      <c r="I93" s="60"/>
      <c r="J93" s="60"/>
    </row>
    <row r="94" spans="1:10">
      <c r="A94" s="2"/>
      <c r="B94" s="5"/>
      <c r="C94" s="28" t="e">
        <f>VLOOKUP(B94,#REF!,9,0)</f>
        <v>#REF!</v>
      </c>
      <c r="D94" s="9"/>
      <c r="E94" s="19"/>
      <c r="F94" s="19"/>
      <c r="G94" s="60" t="e">
        <f>VLOOKUP($B94,#REF!,21,0) &amp;" "&amp;VLOOKUP($B94,#REF!,19,0) &amp;" " &amp;VLOOKUP($B94,#REF!,22,0) &amp;" " &amp;VLOOKUP($B94,#REF!,23,0)</f>
        <v>#REF!</v>
      </c>
      <c r="I94" s="60"/>
      <c r="J94" s="60"/>
    </row>
    <row r="95" spans="1:10">
      <c r="A95" s="2"/>
      <c r="B95" s="5"/>
      <c r="C95" s="28" t="e">
        <f>VLOOKUP(B95,#REF!,9,0)</f>
        <v>#REF!</v>
      </c>
      <c r="D95" s="9"/>
      <c r="E95" s="19"/>
      <c r="F95" s="19"/>
      <c r="G95" s="60" t="e">
        <f>VLOOKUP($B95,#REF!,21,0) &amp;" "&amp;VLOOKUP($B95,#REF!,19,0) &amp;" " &amp;VLOOKUP($B95,#REF!,22,0) &amp;" " &amp;VLOOKUP($B95,#REF!,23,0)</f>
        <v>#REF!</v>
      </c>
      <c r="I95" s="60"/>
      <c r="J95" s="60"/>
    </row>
    <row r="96" spans="1:10">
      <c r="A96" s="2"/>
      <c r="B96" s="5"/>
      <c r="C96" s="28" t="e">
        <f>VLOOKUP(B96,#REF!,9,0)</f>
        <v>#REF!</v>
      </c>
      <c r="D96" s="9"/>
      <c r="E96" s="19"/>
      <c r="F96" s="19"/>
      <c r="G96" s="60" t="e">
        <f>VLOOKUP($B96,#REF!,21,0) &amp;" "&amp;VLOOKUP($B96,#REF!,19,0) &amp;" " &amp;VLOOKUP($B96,#REF!,22,0) &amp;" " &amp;VLOOKUP($B96,#REF!,23,0)</f>
        <v>#REF!</v>
      </c>
      <c r="I96" s="60"/>
      <c r="J96" s="60"/>
    </row>
    <row r="97" spans="1:10">
      <c r="A97" s="2"/>
      <c r="B97" s="5"/>
      <c r="C97" s="28" t="e">
        <f>VLOOKUP(B97,#REF!,9,0)</f>
        <v>#REF!</v>
      </c>
      <c r="D97" s="9"/>
      <c r="E97" s="19"/>
      <c r="F97" s="19"/>
      <c r="G97" s="60" t="e">
        <f>VLOOKUP($B97,#REF!,21,0) &amp;" "&amp;VLOOKUP($B97,#REF!,19,0) &amp;" " &amp;VLOOKUP($B97,#REF!,22,0) &amp;" " &amp;VLOOKUP($B97,#REF!,23,0)</f>
        <v>#REF!</v>
      </c>
      <c r="I97" s="60"/>
      <c r="J97" s="60"/>
    </row>
    <row r="98" spans="1:10">
      <c r="A98" s="2"/>
      <c r="B98" s="5"/>
      <c r="C98" s="28" t="e">
        <f>VLOOKUP(B98,#REF!,9,0)</f>
        <v>#REF!</v>
      </c>
      <c r="D98" s="9"/>
      <c r="E98" s="19"/>
      <c r="F98" s="19"/>
      <c r="G98" s="60" t="e">
        <f>VLOOKUP($B98,#REF!,21,0) &amp;" "&amp;VLOOKUP($B98,#REF!,19,0) &amp;" " &amp;VLOOKUP($B98,#REF!,22,0) &amp;" " &amp;VLOOKUP($B98,#REF!,23,0)</f>
        <v>#REF!</v>
      </c>
      <c r="I98" s="60"/>
      <c r="J98" s="60"/>
    </row>
    <row r="99" spans="1:10">
      <c r="A99" s="2"/>
      <c r="B99" s="5"/>
      <c r="C99" s="28" t="e">
        <f>VLOOKUP(B99,#REF!,9,0)</f>
        <v>#REF!</v>
      </c>
      <c r="D99" s="9"/>
      <c r="E99" s="19"/>
      <c r="F99" s="19"/>
      <c r="G99" s="60" t="e">
        <f>VLOOKUP($B99,#REF!,21,0) &amp;" "&amp;VLOOKUP($B99,#REF!,19,0) &amp;" " &amp;VLOOKUP($B99,#REF!,22,0) &amp;" " &amp;VLOOKUP($B99,#REF!,23,0)</f>
        <v>#REF!</v>
      </c>
      <c r="I99" s="60"/>
      <c r="J99" s="60"/>
    </row>
    <row r="100" spans="1:10">
      <c r="A100" s="2"/>
      <c r="B100" s="5"/>
      <c r="C100" s="28" t="e">
        <f>VLOOKUP(B100,#REF!,9,0)</f>
        <v>#REF!</v>
      </c>
      <c r="D100" s="9"/>
      <c r="E100" s="19"/>
      <c r="F100" s="19"/>
      <c r="G100" s="60" t="e">
        <f>VLOOKUP($B100,#REF!,21,0) &amp;" "&amp;VLOOKUP($B100,#REF!,19,0) &amp;" " &amp;VLOOKUP($B100,#REF!,22,0) &amp;" " &amp;VLOOKUP($B100,#REF!,23,0)</f>
        <v>#REF!</v>
      </c>
      <c r="I100" s="60"/>
      <c r="J100" s="60"/>
    </row>
    <row r="101" spans="1:10">
      <c r="A101" s="2"/>
      <c r="B101" s="5"/>
      <c r="C101" s="28" t="e">
        <f>VLOOKUP(B101,#REF!,9,0)</f>
        <v>#REF!</v>
      </c>
      <c r="D101" s="9"/>
      <c r="E101" s="19"/>
      <c r="F101" s="19"/>
      <c r="G101" s="60" t="e">
        <f>VLOOKUP($B101,#REF!,21,0) &amp;" "&amp;VLOOKUP($B101,#REF!,19,0) &amp;" " &amp;VLOOKUP($B101,#REF!,22,0) &amp;" " &amp;VLOOKUP($B101,#REF!,23,0)</f>
        <v>#REF!</v>
      </c>
      <c r="I101" s="60"/>
      <c r="J101" s="60"/>
    </row>
    <row r="102" spans="1:10">
      <c r="A102" s="2"/>
      <c r="B102" s="5"/>
      <c r="C102" s="28" t="e">
        <f>VLOOKUP(B102,#REF!,9,0)</f>
        <v>#REF!</v>
      </c>
      <c r="D102" s="9"/>
      <c r="E102" s="19"/>
      <c r="F102" s="19"/>
      <c r="G102" s="60" t="e">
        <f>VLOOKUP($B102,#REF!,21,0) &amp;" "&amp;VLOOKUP($B102,#REF!,19,0) &amp;" " &amp;VLOOKUP($B102,#REF!,22,0) &amp;" " &amp;VLOOKUP($B102,#REF!,23,0)</f>
        <v>#REF!</v>
      </c>
      <c r="I102" s="60"/>
      <c r="J102" s="60"/>
    </row>
    <row r="103" spans="1:10">
      <c r="A103" s="2"/>
      <c r="B103" s="5"/>
      <c r="C103" s="28" t="e">
        <f>VLOOKUP(B103,#REF!,9,0)</f>
        <v>#REF!</v>
      </c>
      <c r="D103" s="9"/>
      <c r="E103" s="19"/>
      <c r="F103" s="19"/>
      <c r="G103" s="60" t="e">
        <f>VLOOKUP($B103,#REF!,21,0) &amp;" "&amp;VLOOKUP($B103,#REF!,19,0) &amp;" " &amp;VLOOKUP($B103,#REF!,22,0) &amp;" " &amp;VLOOKUP($B103,#REF!,23,0)</f>
        <v>#REF!</v>
      </c>
      <c r="I103" s="60"/>
      <c r="J103" s="60"/>
    </row>
    <row r="104" spans="1:10">
      <c r="A104" s="2"/>
      <c r="B104" s="5"/>
      <c r="C104" s="28" t="e">
        <f>VLOOKUP(B104,#REF!,9,0)</f>
        <v>#REF!</v>
      </c>
      <c r="D104" s="9"/>
      <c r="E104" s="19"/>
      <c r="F104" s="19"/>
      <c r="G104" s="60" t="e">
        <f>VLOOKUP($B104,#REF!,21,0) &amp;" "&amp;VLOOKUP($B104,#REF!,19,0) &amp;" " &amp;VLOOKUP($B104,#REF!,22,0) &amp;" " &amp;VLOOKUP($B104,#REF!,23,0)</f>
        <v>#REF!</v>
      </c>
      <c r="I104" s="60"/>
      <c r="J104" s="60"/>
    </row>
    <row r="105" spans="1:10">
      <c r="A105" s="2"/>
      <c r="B105" s="5"/>
      <c r="C105" s="28" t="e">
        <f>VLOOKUP(B105,#REF!,9,0)</f>
        <v>#REF!</v>
      </c>
      <c r="D105" s="9"/>
      <c r="E105" s="19"/>
      <c r="F105" s="19"/>
      <c r="G105" s="60" t="e">
        <f>VLOOKUP($B105,#REF!,21,0) &amp;" "&amp;VLOOKUP($B105,#REF!,19,0) &amp;" " &amp;VLOOKUP($B105,#REF!,22,0) &amp;" " &amp;VLOOKUP($B105,#REF!,23,0)</f>
        <v>#REF!</v>
      </c>
      <c r="I105" s="60"/>
      <c r="J105" s="60"/>
    </row>
    <row r="106" spans="1:10">
      <c r="A106" s="2"/>
      <c r="B106" s="5"/>
      <c r="C106" s="28" t="e">
        <f>VLOOKUP(B106,#REF!,9,0)</f>
        <v>#REF!</v>
      </c>
      <c r="D106" s="9"/>
      <c r="E106" s="19"/>
      <c r="F106" s="19"/>
      <c r="G106" s="60" t="e">
        <f>VLOOKUP($B106,#REF!,21,0) &amp;" "&amp;VLOOKUP($B106,#REF!,19,0) &amp;" " &amp;VLOOKUP($B106,#REF!,22,0) &amp;" " &amp;VLOOKUP($B106,#REF!,23,0)</f>
        <v>#REF!</v>
      </c>
      <c r="I106" s="60"/>
      <c r="J106" s="60"/>
    </row>
    <row r="107" spans="1:10">
      <c r="A107" s="2"/>
      <c r="B107" s="5"/>
      <c r="C107" s="28" t="e">
        <f>VLOOKUP(B107,#REF!,9,0)</f>
        <v>#REF!</v>
      </c>
      <c r="D107" s="9"/>
      <c r="E107" s="19"/>
      <c r="F107" s="19"/>
      <c r="G107" s="60" t="e">
        <f>VLOOKUP($B107,#REF!,21,0) &amp;" "&amp;VLOOKUP($B107,#REF!,19,0) &amp;" " &amp;VLOOKUP($B107,#REF!,22,0) &amp;" " &amp;VLOOKUP($B107,#REF!,23,0)</f>
        <v>#REF!</v>
      </c>
      <c r="I107" s="60"/>
      <c r="J107" s="60"/>
    </row>
    <row r="108" spans="1:10">
      <c r="J108" s="25" t="s">
        <v>23</v>
      </c>
    </row>
    <row r="109" spans="1:10">
      <c r="J109" s="12" t="s">
        <v>4</v>
      </c>
    </row>
    <row r="110" spans="1:10" ht="25.5">
      <c r="J110" s="12" t="s">
        <v>5</v>
      </c>
    </row>
    <row r="111" spans="1:10">
      <c r="J111" s="12" t="s">
        <v>6</v>
      </c>
    </row>
    <row r="112" spans="1:10" ht="25.5">
      <c r="J112" s="12" t="s">
        <v>7</v>
      </c>
    </row>
    <row r="113" spans="1:10">
      <c r="A113" s="17"/>
      <c r="B113" s="17"/>
      <c r="C113" s="7"/>
      <c r="D113" s="17"/>
      <c r="E113" s="17"/>
      <c r="F113" s="17"/>
      <c r="G113" s="17"/>
      <c r="I113" s="17"/>
      <c r="J113" s="12" t="s">
        <v>8</v>
      </c>
    </row>
    <row r="114" spans="1:10">
      <c r="A114" s="17"/>
      <c r="B114" s="17"/>
      <c r="C114" s="7"/>
      <c r="D114" s="17"/>
      <c r="E114" s="17"/>
      <c r="F114" s="17"/>
      <c r="G114" s="17"/>
      <c r="I114" s="17"/>
      <c r="J114" s="12" t="s">
        <v>9</v>
      </c>
    </row>
    <row r="115" spans="1:10" ht="25.5">
      <c r="A115" s="17"/>
      <c r="B115" s="17"/>
      <c r="C115" s="7"/>
      <c r="D115" s="17"/>
      <c r="E115" s="17"/>
      <c r="F115" s="17"/>
      <c r="G115" s="17"/>
      <c r="I115" s="17"/>
      <c r="J115" s="13" t="s">
        <v>10</v>
      </c>
    </row>
    <row r="116" spans="1:10">
      <c r="A116" s="17"/>
      <c r="B116" s="17"/>
      <c r="C116" s="7"/>
      <c r="D116" s="17"/>
      <c r="E116" s="17"/>
      <c r="F116" s="17"/>
      <c r="G116" s="17"/>
      <c r="I116" s="17"/>
      <c r="J116" s="13" t="s">
        <v>11</v>
      </c>
    </row>
    <row r="117" spans="1:10">
      <c r="A117" s="17"/>
      <c r="B117" s="17"/>
      <c r="C117" s="7"/>
      <c r="D117" s="17"/>
      <c r="E117" s="17"/>
      <c r="F117" s="17"/>
      <c r="G117" s="17"/>
      <c r="I117" s="17"/>
      <c r="J117" s="24" t="s">
        <v>35</v>
      </c>
    </row>
    <row r="118" spans="1:10">
      <c r="A118" s="17"/>
      <c r="B118" s="17"/>
      <c r="C118" s="7"/>
      <c r="D118" s="17"/>
      <c r="E118" s="17"/>
      <c r="F118" s="17"/>
      <c r="G118" s="17"/>
      <c r="I118" s="17"/>
      <c r="J118" s="12" t="s">
        <v>12</v>
      </c>
    </row>
    <row r="119" spans="1:10" ht="25.5">
      <c r="A119" s="17"/>
      <c r="B119" s="17"/>
      <c r="C119" s="7"/>
      <c r="D119" s="17"/>
      <c r="E119" s="17"/>
      <c r="F119" s="17"/>
      <c r="G119" s="17"/>
      <c r="I119" s="17"/>
      <c r="J119" s="12" t="s">
        <v>36</v>
      </c>
    </row>
    <row r="120" spans="1:10">
      <c r="A120" s="17"/>
      <c r="B120" s="17"/>
      <c r="C120" s="7"/>
      <c r="D120" s="17"/>
      <c r="E120" s="17"/>
      <c r="F120" s="17"/>
      <c r="G120" s="17"/>
      <c r="I120" s="17"/>
      <c r="J120" s="14" t="s">
        <v>13</v>
      </c>
    </row>
    <row r="121" spans="1:10" ht="25.5">
      <c r="A121" s="17"/>
      <c r="B121" s="17"/>
      <c r="C121" s="7"/>
      <c r="D121" s="17"/>
      <c r="E121" s="17"/>
      <c r="F121" s="17"/>
      <c r="G121" s="17"/>
      <c r="I121" s="17"/>
      <c r="J121" s="14" t="s">
        <v>24</v>
      </c>
    </row>
    <row r="122" spans="1:10" ht="38.25">
      <c r="A122" s="17"/>
      <c r="B122" s="17"/>
      <c r="C122" s="7"/>
      <c r="D122" s="17"/>
      <c r="E122" s="17"/>
      <c r="F122" s="17"/>
      <c r="G122" s="17"/>
      <c r="I122" s="17"/>
      <c r="J122" s="14" t="s">
        <v>14</v>
      </c>
    </row>
    <row r="123" spans="1:10">
      <c r="A123" s="17"/>
      <c r="B123" s="17"/>
      <c r="C123" s="7"/>
      <c r="D123" s="17"/>
      <c r="E123" s="17"/>
      <c r="F123" s="17"/>
      <c r="G123" s="17"/>
      <c r="I123" s="17"/>
      <c r="J123" s="14" t="s">
        <v>15</v>
      </c>
    </row>
    <row r="124" spans="1:10" ht="38.25">
      <c r="A124" s="17"/>
      <c r="B124" s="17"/>
      <c r="C124" s="7"/>
      <c r="D124" s="17"/>
      <c r="E124" s="17"/>
      <c r="F124" s="17"/>
      <c r="G124" s="17"/>
      <c r="I124" s="17"/>
      <c r="J124" s="14" t="s">
        <v>16</v>
      </c>
    </row>
    <row r="125" spans="1:10" ht="25.5">
      <c r="A125" s="17"/>
      <c r="B125" s="17"/>
      <c r="C125" s="7"/>
      <c r="D125" s="17"/>
      <c r="E125" s="17"/>
      <c r="F125" s="17"/>
      <c r="G125" s="17"/>
      <c r="I125" s="17"/>
      <c r="J125" s="14" t="s">
        <v>17</v>
      </c>
    </row>
    <row r="126" spans="1:10" ht="25.5">
      <c r="A126" s="17"/>
      <c r="B126" s="17"/>
      <c r="C126" s="7"/>
      <c r="D126" s="17"/>
      <c r="E126" s="17"/>
      <c r="F126" s="17"/>
      <c r="G126" s="17"/>
      <c r="I126" s="17"/>
      <c r="J126" s="14" t="s">
        <v>34</v>
      </c>
    </row>
    <row r="127" spans="1:10">
      <c r="A127" s="17"/>
      <c r="B127" s="17"/>
      <c r="C127" s="7"/>
      <c r="D127" s="17"/>
      <c r="E127" s="17"/>
      <c r="F127" s="17"/>
      <c r="G127" s="17"/>
      <c r="I127" s="17"/>
      <c r="J127" s="14" t="s">
        <v>40</v>
      </c>
    </row>
    <row r="128" spans="1:10" ht="25.5">
      <c r="A128" s="17"/>
      <c r="B128" s="17"/>
      <c r="C128" s="7"/>
      <c r="D128" s="17"/>
      <c r="E128" s="17"/>
      <c r="F128" s="17"/>
      <c r="G128" s="17"/>
      <c r="I128" s="17"/>
      <c r="J128" s="14" t="s">
        <v>41</v>
      </c>
    </row>
    <row r="129" spans="1:10">
      <c r="A129" s="17"/>
      <c r="B129" s="17"/>
      <c r="C129" s="7"/>
      <c r="D129" s="17"/>
      <c r="E129" s="17"/>
      <c r="F129" s="17"/>
      <c r="G129" s="17"/>
      <c r="I129" s="17"/>
      <c r="J129" s="14" t="s">
        <v>18</v>
      </c>
    </row>
    <row r="130" spans="1:10" ht="25.5">
      <c r="A130" s="17"/>
      <c r="B130" s="17"/>
      <c r="C130" s="7"/>
      <c r="D130" s="17"/>
      <c r="E130" s="17"/>
      <c r="F130" s="17"/>
      <c r="G130" s="17"/>
      <c r="I130" s="17"/>
      <c r="J130" s="12" t="s">
        <v>19</v>
      </c>
    </row>
    <row r="131" spans="1:10" ht="25.5">
      <c r="A131" s="17"/>
      <c r="B131" s="17"/>
      <c r="C131" s="7"/>
      <c r="D131" s="17"/>
      <c r="E131" s="17"/>
      <c r="F131" s="17"/>
      <c r="G131" s="17"/>
      <c r="I131" s="17"/>
      <c r="J131" s="12" t="s">
        <v>39</v>
      </c>
    </row>
    <row r="132" spans="1:10">
      <c r="A132" s="17"/>
      <c r="B132" s="17"/>
      <c r="C132" s="7"/>
      <c r="D132" s="17"/>
      <c r="E132" s="17"/>
      <c r="F132" s="17"/>
      <c r="G132" s="17"/>
      <c r="I132" s="17"/>
      <c r="J132" s="13" t="s">
        <v>20</v>
      </c>
    </row>
    <row r="133" spans="1:10">
      <c r="A133" s="17"/>
      <c r="B133" s="17"/>
      <c r="C133" s="7"/>
      <c r="D133" s="17"/>
      <c r="E133" s="17"/>
      <c r="F133" s="17"/>
      <c r="G133" s="17"/>
      <c r="I133" s="17"/>
      <c r="J133" s="15" t="s">
        <v>21</v>
      </c>
    </row>
    <row r="134" spans="1:10">
      <c r="A134" s="17"/>
      <c r="B134" s="17"/>
      <c r="C134" s="7"/>
      <c r="D134" s="17"/>
      <c r="E134" s="17"/>
      <c r="F134" s="17"/>
      <c r="G134" s="17"/>
      <c r="I134" s="17"/>
      <c r="J134" s="14" t="s">
        <v>18</v>
      </c>
    </row>
    <row r="135" spans="1:10">
      <c r="A135" s="17"/>
      <c r="B135" s="17"/>
      <c r="C135" s="7"/>
      <c r="D135" s="17"/>
      <c r="E135" s="17"/>
      <c r="F135" s="17"/>
      <c r="G135" s="17"/>
      <c r="I135" s="17"/>
      <c r="J135" s="14" t="s">
        <v>22</v>
      </c>
    </row>
    <row r="136" spans="1:10" ht="30">
      <c r="A136" s="17"/>
      <c r="B136" s="17"/>
      <c r="C136" s="7"/>
      <c r="D136" s="17"/>
      <c r="E136" s="17"/>
      <c r="F136" s="17"/>
      <c r="G136" s="17"/>
      <c r="I136" s="17"/>
      <c r="J136" s="24" t="s">
        <v>25</v>
      </c>
    </row>
  </sheetData>
  <mergeCells count="28">
    <mergeCell ref="D9:E9"/>
    <mergeCell ref="F9:G9"/>
    <mergeCell ref="E2:G2"/>
    <mergeCell ref="D7:E7"/>
    <mergeCell ref="F7:G7"/>
    <mergeCell ref="D8:E8"/>
    <mergeCell ref="F8:G8"/>
    <mergeCell ref="D10:E10"/>
    <mergeCell ref="F10:G10"/>
    <mergeCell ref="D11:E11"/>
    <mergeCell ref="F11:G11"/>
    <mergeCell ref="D12:E12"/>
    <mergeCell ref="F12:G12"/>
    <mergeCell ref="H13:I13"/>
    <mergeCell ref="D14:E14"/>
    <mergeCell ref="F14:G14"/>
    <mergeCell ref="D19:E19"/>
    <mergeCell ref="F19:G19"/>
    <mergeCell ref="D16:E16"/>
    <mergeCell ref="F16:G16"/>
    <mergeCell ref="D17:E17"/>
    <mergeCell ref="F17:G17"/>
    <mergeCell ref="D18:E18"/>
    <mergeCell ref="F18:G18"/>
    <mergeCell ref="D15:E15"/>
    <mergeCell ref="F15:G15"/>
    <mergeCell ref="D13:E13"/>
    <mergeCell ref="F13:G13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4" zoomScale="115" zoomScaleSheetLayoutView="115" workbookViewId="0">
      <selection activeCell="C20" sqref="C20"/>
    </sheetView>
  </sheetViews>
  <sheetFormatPr defaultRowHeight="15"/>
  <cols>
    <col min="1" max="1" width="4.42578125" style="6" customWidth="1"/>
    <col min="2" max="2" width="19.28515625" style="7" customWidth="1"/>
    <col min="3" max="3" width="18.85546875" style="11" customWidth="1"/>
    <col min="4" max="4" width="12" style="11" customWidth="1"/>
    <col min="5" max="5" width="10.85546875" style="24" customWidth="1"/>
    <col min="6" max="6" width="10.5703125" style="24" customWidth="1"/>
    <col min="7" max="7" width="13.5703125" style="24" customWidth="1"/>
    <col min="8" max="8" width="27.42578125" style="17" customWidth="1"/>
    <col min="9" max="9" width="34.7109375" style="24" customWidth="1"/>
    <col min="10" max="10" width="30" style="24" customWidth="1"/>
    <col min="11" max="16384" width="9.140625" style="17"/>
  </cols>
  <sheetData>
    <row r="1" spans="1:18" s="1" customFormat="1" ht="15.75" hidden="1">
      <c r="A1" s="29"/>
      <c r="B1" s="30"/>
      <c r="C1" s="62"/>
      <c r="D1" s="31"/>
      <c r="E1" s="32"/>
      <c r="F1" s="32"/>
      <c r="G1" s="112"/>
      <c r="I1" s="16" t="s">
        <v>26</v>
      </c>
      <c r="J1" s="16"/>
    </row>
    <row r="2" spans="1:18" ht="15.75">
      <c r="A2" s="29"/>
      <c r="B2" s="30"/>
      <c r="C2" s="62"/>
      <c r="D2" s="31"/>
      <c r="E2" s="138"/>
      <c r="F2" s="138"/>
      <c r="G2" s="138"/>
      <c r="I2" s="16"/>
      <c r="J2" s="16"/>
    </row>
    <row r="3" spans="1:18" ht="15.75">
      <c r="A3" s="29"/>
      <c r="B3" s="30"/>
      <c r="C3" s="62"/>
      <c r="D3" s="34" t="s">
        <v>28</v>
      </c>
      <c r="E3" s="108" t="s">
        <v>37</v>
      </c>
      <c r="F3" s="36"/>
      <c r="G3" s="36"/>
      <c r="I3" s="16"/>
      <c r="J3" s="16"/>
    </row>
    <row r="4" spans="1:18" ht="15.75">
      <c r="A4" s="29"/>
      <c r="B4" s="30"/>
      <c r="C4" s="62"/>
      <c r="D4" s="31"/>
      <c r="E4" s="37" t="s">
        <v>122</v>
      </c>
      <c r="F4" s="36"/>
      <c r="G4" s="36"/>
      <c r="I4" s="16"/>
      <c r="J4" s="16"/>
    </row>
    <row r="5" spans="1:18" ht="17.25" customHeight="1">
      <c r="A5" s="29"/>
      <c r="B5" s="30"/>
      <c r="C5" s="62"/>
      <c r="D5" s="31"/>
      <c r="E5" s="37" t="s">
        <v>124</v>
      </c>
      <c r="F5" s="36"/>
      <c r="G5" s="36"/>
      <c r="H5" s="17" t="s">
        <v>83</v>
      </c>
      <c r="I5" s="16" t="s">
        <v>84</v>
      </c>
      <c r="J5" s="16" t="s">
        <v>13</v>
      </c>
    </row>
    <row r="6" spans="1:18" ht="15.75">
      <c r="A6" s="39"/>
      <c r="B6" s="40"/>
      <c r="C6" s="63"/>
      <c r="D6" s="41"/>
      <c r="E6" s="42"/>
      <c r="F6" s="42"/>
      <c r="G6" s="43"/>
      <c r="I6" s="18"/>
      <c r="J6" s="18"/>
    </row>
    <row r="7" spans="1:18" s="1" customFormat="1" ht="15.75">
      <c r="A7" s="44" t="s">
        <v>38</v>
      </c>
      <c r="B7" s="44" t="s">
        <v>0</v>
      </c>
      <c r="C7" s="111" t="s">
        <v>47</v>
      </c>
      <c r="D7" s="131" t="s">
        <v>27</v>
      </c>
      <c r="E7" s="131"/>
      <c r="F7" s="132" t="s">
        <v>1</v>
      </c>
      <c r="G7" s="133"/>
      <c r="H7" s="1" t="s">
        <v>33</v>
      </c>
      <c r="I7" s="58" t="s">
        <v>32</v>
      </c>
      <c r="J7" s="58" t="s">
        <v>2</v>
      </c>
    </row>
    <row r="8" spans="1:18" ht="15.75">
      <c r="A8" s="45">
        <v>1</v>
      </c>
      <c r="B8" s="46">
        <v>2</v>
      </c>
      <c r="C8" s="64">
        <v>3</v>
      </c>
      <c r="D8" s="134">
        <v>4</v>
      </c>
      <c r="E8" s="134"/>
      <c r="F8" s="135">
        <v>5</v>
      </c>
      <c r="G8" s="136"/>
      <c r="I8" s="59"/>
      <c r="J8" s="26"/>
      <c r="K8" s="1"/>
      <c r="L8" s="1"/>
      <c r="M8" s="1"/>
      <c r="N8" s="1"/>
      <c r="O8" s="1"/>
      <c r="P8" s="1"/>
      <c r="Q8" s="1"/>
      <c r="R8" s="1"/>
    </row>
    <row r="9" spans="1:18" ht="77.25" hidden="1" customHeight="1">
      <c r="A9" s="47">
        <v>1</v>
      </c>
      <c r="B9" s="48" t="s">
        <v>44</v>
      </c>
      <c r="C9" s="50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60"/>
      <c r="I9" s="66" t="s">
        <v>46</v>
      </c>
      <c r="J9" s="8" t="s">
        <v>24</v>
      </c>
      <c r="K9" s="27"/>
      <c r="L9" s="27"/>
      <c r="M9" s="27"/>
      <c r="N9" s="27"/>
      <c r="O9" s="27"/>
      <c r="P9" s="27"/>
      <c r="Q9" s="27"/>
      <c r="R9" s="27"/>
    </row>
    <row r="10" spans="1:18" ht="77.25" hidden="1" customHeight="1">
      <c r="A10" s="47">
        <v>2</v>
      </c>
      <c r="B10" s="48" t="s">
        <v>45</v>
      </c>
      <c r="C10" s="50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60"/>
      <c r="I10" s="60" t="s">
        <v>43</v>
      </c>
      <c r="J10" s="8" t="s">
        <v>6</v>
      </c>
      <c r="K10" s="27"/>
      <c r="L10" s="27"/>
      <c r="M10" s="27"/>
      <c r="N10" s="27"/>
      <c r="O10" s="27"/>
      <c r="P10" s="27"/>
      <c r="Q10" s="27"/>
      <c r="R10" s="27"/>
    </row>
    <row r="11" spans="1:18" ht="117.75" customHeight="1">
      <c r="A11" s="47">
        <v>1</v>
      </c>
      <c r="B11" s="48" t="s">
        <v>125</v>
      </c>
      <c r="C11" s="104" t="s">
        <v>126</v>
      </c>
      <c r="D11" s="130" t="s">
        <v>119</v>
      </c>
      <c r="E11" s="129"/>
      <c r="F11" s="130" t="s">
        <v>121</v>
      </c>
      <c r="G11" s="129"/>
      <c r="H11" s="137"/>
      <c r="I11" s="127"/>
      <c r="J11" s="8"/>
      <c r="K11" s="27"/>
      <c r="L11" s="27"/>
      <c r="M11" s="27"/>
      <c r="N11" s="27"/>
      <c r="O11" s="27"/>
      <c r="P11" s="27"/>
      <c r="Q11" s="27"/>
      <c r="R11" s="27"/>
    </row>
    <row r="12" spans="1:18" ht="93.75" hidden="1" customHeight="1">
      <c r="A12" s="47"/>
      <c r="B12" s="48"/>
      <c r="C12" s="50"/>
      <c r="D12" s="137"/>
      <c r="E12" s="127"/>
      <c r="F12" s="137"/>
      <c r="G12" s="127"/>
      <c r="H12" s="60"/>
      <c r="I12" s="66"/>
      <c r="J12" s="8"/>
      <c r="K12" s="27"/>
      <c r="L12" s="27"/>
      <c r="M12" s="27"/>
      <c r="N12" s="27"/>
      <c r="O12" s="27"/>
      <c r="P12" s="27"/>
      <c r="Q12" s="27"/>
      <c r="R12" s="27"/>
    </row>
    <row r="13" spans="1:18" ht="96" hidden="1" customHeight="1">
      <c r="A13" s="47"/>
      <c r="B13" s="48"/>
      <c r="C13" s="50"/>
      <c r="D13" s="137"/>
      <c r="E13" s="127"/>
      <c r="F13" s="130"/>
      <c r="G13" s="129"/>
      <c r="H13" s="130"/>
      <c r="I13" s="129"/>
      <c r="J13" s="8"/>
      <c r="K13" s="27"/>
      <c r="L13" s="27"/>
      <c r="M13" s="27"/>
      <c r="N13" s="27"/>
      <c r="O13" s="27"/>
      <c r="P13" s="27"/>
      <c r="Q13" s="27"/>
      <c r="R13" s="27"/>
    </row>
    <row r="14" spans="1:18" ht="15.75" hidden="1">
      <c r="A14" s="47"/>
      <c r="B14" s="48"/>
      <c r="C14" s="50" t="e">
        <f>VLOOKUP(B14,[2]!dbpnspegawaiok,9,0)</f>
        <v>#N/A</v>
      </c>
      <c r="D14" s="137"/>
      <c r="E14" s="127"/>
      <c r="F14" s="137"/>
      <c r="G14" s="127"/>
      <c r="H14" s="60"/>
      <c r="I14" s="66"/>
      <c r="J14" s="8"/>
      <c r="K14" s="27"/>
      <c r="L14" s="27"/>
      <c r="M14" s="27"/>
      <c r="N14" s="27"/>
      <c r="O14" s="27"/>
      <c r="P14" s="27"/>
      <c r="Q14" s="27"/>
      <c r="R14" s="27"/>
    </row>
    <row r="15" spans="1:18" ht="15.75" hidden="1">
      <c r="A15" s="47"/>
      <c r="B15" s="48"/>
      <c r="C15" s="50"/>
      <c r="D15" s="137"/>
      <c r="E15" s="127"/>
      <c r="F15" s="137"/>
      <c r="G15" s="127"/>
      <c r="H15" s="60"/>
      <c r="I15" s="66"/>
      <c r="J15" s="8"/>
      <c r="K15" s="27"/>
      <c r="L15" s="27"/>
      <c r="M15" s="27"/>
      <c r="N15" s="27"/>
      <c r="O15" s="27"/>
      <c r="P15" s="27"/>
      <c r="Q15" s="27"/>
      <c r="R15" s="27"/>
    </row>
    <row r="16" spans="1:18" ht="15.75" hidden="1">
      <c r="A16" s="47"/>
      <c r="B16" s="48"/>
      <c r="C16" s="50"/>
      <c r="D16" s="137"/>
      <c r="E16" s="127"/>
      <c r="F16" s="137"/>
      <c r="G16" s="127"/>
      <c r="H16" s="60"/>
      <c r="I16" s="66"/>
      <c r="J16" s="8"/>
      <c r="K16" s="27"/>
      <c r="L16" s="27"/>
      <c r="M16" s="27"/>
      <c r="N16" s="27"/>
      <c r="O16" s="27"/>
      <c r="P16" s="27"/>
      <c r="Q16" s="27"/>
      <c r="R16" s="27"/>
    </row>
    <row r="17" spans="1:18" ht="15.75" hidden="1">
      <c r="A17" s="47"/>
      <c r="B17" s="48"/>
      <c r="C17" s="50"/>
      <c r="D17" s="137"/>
      <c r="E17" s="127"/>
      <c r="F17" s="137"/>
      <c r="G17" s="127"/>
      <c r="H17" s="60"/>
      <c r="I17" s="105" t="s">
        <v>103</v>
      </c>
      <c r="J17" s="8"/>
      <c r="K17" s="27"/>
      <c r="L17" s="27"/>
      <c r="M17" s="27"/>
      <c r="N17" s="27"/>
      <c r="O17" s="27"/>
      <c r="P17" s="27"/>
      <c r="Q17" s="27"/>
      <c r="R17" s="27"/>
    </row>
    <row r="18" spans="1:18" ht="63.75" hidden="1" customHeight="1">
      <c r="A18" s="47">
        <v>6</v>
      </c>
      <c r="B18" s="48"/>
      <c r="C18" s="50" t="e">
        <f>VLOOKUP(B18,[2]!dbpnspegawaiok,9,0)</f>
        <v>#N/A</v>
      </c>
      <c r="D18" s="127"/>
      <c r="E18" s="127"/>
      <c r="F18" s="128"/>
      <c r="G18" s="129"/>
      <c r="H18" s="60"/>
      <c r="I18" s="66"/>
      <c r="J18" s="8"/>
      <c r="K18" s="27"/>
      <c r="L18" s="27"/>
      <c r="M18" s="27"/>
      <c r="N18" s="27"/>
      <c r="O18" s="27"/>
      <c r="P18" s="27"/>
      <c r="Q18" s="27"/>
      <c r="R18" s="27"/>
    </row>
    <row r="19" spans="1:18" ht="63.75" hidden="1" customHeight="1">
      <c r="A19" s="47">
        <v>6</v>
      </c>
      <c r="B19" s="48"/>
      <c r="C19" s="50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60"/>
      <c r="I19" s="66"/>
      <c r="J19" s="8"/>
      <c r="K19" s="27"/>
      <c r="L19" s="27"/>
      <c r="M19" s="27"/>
      <c r="N19" s="27"/>
      <c r="O19" s="27"/>
      <c r="P19" s="27"/>
      <c r="Q19" s="27"/>
      <c r="R19" s="27"/>
    </row>
    <row r="20" spans="1:18" ht="15.75">
      <c r="A20" s="51"/>
      <c r="B20" s="52"/>
      <c r="C20" s="62"/>
      <c r="D20" s="31"/>
      <c r="E20" s="53"/>
      <c r="F20" s="53"/>
      <c r="G20" s="54"/>
      <c r="I20" s="20"/>
      <c r="J20" s="20"/>
    </row>
    <row r="21" spans="1:18" ht="15.75">
      <c r="A21" s="29"/>
      <c r="B21" s="55"/>
      <c r="C21" s="62"/>
      <c r="D21" s="31"/>
      <c r="E21" s="38"/>
      <c r="F21" s="38"/>
      <c r="G21" s="56"/>
      <c r="I21" s="21" t="s">
        <v>120</v>
      </c>
      <c r="J21" s="21"/>
    </row>
    <row r="22" spans="1:18" ht="15.75">
      <c r="A22" s="29"/>
      <c r="B22" s="55"/>
      <c r="C22" s="62"/>
      <c r="D22" s="31"/>
      <c r="E22" s="38"/>
      <c r="F22" s="112" t="s">
        <v>29</v>
      </c>
      <c r="I22" s="21"/>
      <c r="J22" s="21"/>
    </row>
    <row r="23" spans="1:18" ht="15.75">
      <c r="A23" s="29"/>
      <c r="B23" s="55"/>
      <c r="C23" s="62"/>
      <c r="D23" s="31"/>
      <c r="E23" s="38"/>
      <c r="F23" s="56"/>
      <c r="I23" s="21"/>
      <c r="J23" s="21"/>
    </row>
    <row r="24" spans="1:18" ht="15.75">
      <c r="A24" s="29"/>
      <c r="B24" s="55"/>
      <c r="C24" s="62"/>
      <c r="D24" s="31"/>
      <c r="E24" s="38"/>
      <c r="F24" s="56"/>
      <c r="I24" s="21"/>
      <c r="J24" s="21"/>
    </row>
    <row r="25" spans="1:18" ht="15.75">
      <c r="A25" s="29"/>
      <c r="B25" s="55"/>
      <c r="C25" s="62"/>
      <c r="D25" s="31"/>
      <c r="E25" s="38"/>
      <c r="F25" s="56"/>
      <c r="I25" s="21"/>
      <c r="J25" s="21"/>
    </row>
    <row r="26" spans="1:18" ht="15.75">
      <c r="A26" s="29"/>
      <c r="B26" s="55"/>
      <c r="C26" s="62"/>
      <c r="D26" s="31"/>
      <c r="E26" s="38"/>
      <c r="F26" s="56"/>
      <c r="I26" s="21"/>
      <c r="J26" s="21"/>
    </row>
    <row r="27" spans="1:18" ht="15.75">
      <c r="A27" s="29"/>
      <c r="B27" s="55"/>
      <c r="C27" s="62"/>
      <c r="D27" s="31"/>
      <c r="E27" s="38"/>
      <c r="F27" s="37" t="s">
        <v>30</v>
      </c>
      <c r="I27" s="21"/>
      <c r="J27" s="21"/>
    </row>
    <row r="28" spans="1:18">
      <c r="A28" s="3"/>
      <c r="B28" s="4"/>
      <c r="C28" s="65"/>
      <c r="D28" s="10"/>
      <c r="E28" s="22"/>
      <c r="F28" s="22"/>
      <c r="G28" s="23"/>
      <c r="I28" s="23"/>
      <c r="J28" s="23"/>
    </row>
    <row r="29" spans="1:18">
      <c r="A29" s="2">
        <v>56</v>
      </c>
      <c r="B29" s="5"/>
      <c r="C29" s="28" t="e">
        <f>VLOOKUP(B29,#REF!,9,0)</f>
        <v>#REF!</v>
      </c>
      <c r="D29" s="9"/>
      <c r="E29" s="19"/>
      <c r="F29" s="19"/>
      <c r="G29" s="60"/>
      <c r="I29" s="60"/>
      <c r="J29" s="60"/>
    </row>
    <row r="30" spans="1:18">
      <c r="A30" s="2">
        <v>57</v>
      </c>
      <c r="B30" s="5"/>
      <c r="C30" s="28" t="e">
        <f>VLOOKUP(B30,#REF!,9,0)</f>
        <v>#REF!</v>
      </c>
      <c r="D30" s="9"/>
      <c r="E30" s="19"/>
      <c r="F30" s="19"/>
      <c r="G30" s="60"/>
      <c r="I30" s="60"/>
      <c r="J30" s="60"/>
    </row>
    <row r="31" spans="1:18">
      <c r="A31" s="2">
        <v>58</v>
      </c>
      <c r="B31" s="5"/>
      <c r="C31" s="28" t="e">
        <f>VLOOKUP(B31,#REF!,9,0)</f>
        <v>#REF!</v>
      </c>
      <c r="D31" s="9"/>
      <c r="E31" s="19"/>
      <c r="F31" s="19"/>
      <c r="G31" s="60"/>
      <c r="I31" s="60"/>
      <c r="J31" s="60"/>
    </row>
    <row r="32" spans="1:18">
      <c r="A32" s="2">
        <v>59</v>
      </c>
      <c r="B32" s="5"/>
      <c r="C32" s="28" t="e">
        <f>VLOOKUP(B32,#REF!,9,0)</f>
        <v>#REF!</v>
      </c>
      <c r="D32" s="9"/>
      <c r="E32" s="19"/>
      <c r="F32" s="19"/>
      <c r="G32" s="60" t="e">
        <f>VLOOKUP($B32,#REF!,21,0) &amp;" "&amp;VLOOKUP($B32,#REF!,19,0) &amp;" " &amp;VLOOKUP($B32,#REF!,22,0) &amp;" " &amp;VLOOKUP($B32,#REF!,23,0)</f>
        <v>#REF!</v>
      </c>
      <c r="I32" s="60"/>
      <c r="J32" s="60"/>
    </row>
    <row r="33" spans="1:10">
      <c r="A33" s="2"/>
      <c r="B33" s="5"/>
      <c r="C33" s="28" t="e">
        <f>VLOOKUP(B33,#REF!,9,0)</f>
        <v>#REF!</v>
      </c>
      <c r="D33" s="9"/>
      <c r="E33" s="19"/>
      <c r="F33" s="19"/>
      <c r="G33" s="60" t="e">
        <f>VLOOKUP($B33,#REF!,21,0) &amp;" "&amp;VLOOKUP($B33,#REF!,19,0) &amp;" " &amp;VLOOKUP($B33,#REF!,22,0) &amp;" " &amp;VLOOKUP($B33,#REF!,23,0)</f>
        <v>#REF!</v>
      </c>
      <c r="I33" s="60"/>
      <c r="J33" s="60"/>
    </row>
    <row r="34" spans="1:10">
      <c r="A34" s="2"/>
      <c r="B34" s="5"/>
      <c r="C34" s="28" t="e">
        <f>VLOOKUP(B34,#REF!,9,0)</f>
        <v>#REF!</v>
      </c>
      <c r="D34" s="9"/>
      <c r="E34" s="19"/>
      <c r="F34" s="19"/>
      <c r="G34" s="60" t="e">
        <f>VLOOKUP($B34,#REF!,21,0) &amp;" "&amp;VLOOKUP($B34,#REF!,19,0) &amp;" " &amp;VLOOKUP($B34,#REF!,22,0) &amp;" " &amp;VLOOKUP($B34,#REF!,23,0)</f>
        <v>#REF!</v>
      </c>
      <c r="I34" s="60"/>
      <c r="J34" s="60"/>
    </row>
    <row r="35" spans="1:10">
      <c r="A35" s="2"/>
      <c r="B35" s="5"/>
      <c r="C35" s="28" t="e">
        <f>VLOOKUP(B35,#REF!,9,0)</f>
        <v>#REF!</v>
      </c>
      <c r="D35" s="9"/>
      <c r="E35" s="19"/>
      <c r="F35" s="19"/>
      <c r="G35" s="60" t="e">
        <f>VLOOKUP($B35,#REF!,21,0) &amp;" "&amp;VLOOKUP($B35,#REF!,19,0) &amp;" " &amp;VLOOKUP($B35,#REF!,22,0) &amp;" " &amp;VLOOKUP($B35,#REF!,23,0)</f>
        <v>#REF!</v>
      </c>
      <c r="I35" s="60"/>
      <c r="J35" s="60"/>
    </row>
    <row r="36" spans="1:10">
      <c r="A36" s="2"/>
      <c r="B36" s="5"/>
      <c r="C36" s="28" t="e">
        <f>VLOOKUP(B36,#REF!,9,0)</f>
        <v>#REF!</v>
      </c>
      <c r="D36" s="9"/>
      <c r="E36" s="19"/>
      <c r="F36" s="19"/>
      <c r="G36" s="60" t="e">
        <f>VLOOKUP($B36,#REF!,21,0) &amp;" "&amp;VLOOKUP($B36,#REF!,19,0) &amp;" " &amp;VLOOKUP($B36,#REF!,22,0) &amp;" " &amp;VLOOKUP($B36,#REF!,23,0)</f>
        <v>#REF!</v>
      </c>
      <c r="I36" s="60"/>
      <c r="J36" s="60"/>
    </row>
    <row r="37" spans="1:10">
      <c r="A37" s="2"/>
      <c r="B37" s="5"/>
      <c r="C37" s="28" t="e">
        <f>VLOOKUP(B37,#REF!,9,0)</f>
        <v>#REF!</v>
      </c>
      <c r="D37" s="9"/>
      <c r="E37" s="19"/>
      <c r="F37" s="19"/>
      <c r="G37" s="60" t="e">
        <f>VLOOKUP($B37,#REF!,21,0) &amp;" "&amp;VLOOKUP($B37,#REF!,19,0) &amp;" " &amp;VLOOKUP($B37,#REF!,22,0) &amp;" " &amp;VLOOKUP($B37,#REF!,23,0)</f>
        <v>#REF!</v>
      </c>
      <c r="I37" s="60"/>
      <c r="J37" s="60"/>
    </row>
    <row r="38" spans="1:10">
      <c r="A38" s="2"/>
      <c r="B38" s="5"/>
      <c r="C38" s="28" t="e">
        <f>VLOOKUP(B38,#REF!,9,0)</f>
        <v>#REF!</v>
      </c>
      <c r="D38" s="9"/>
      <c r="E38" s="19"/>
      <c r="F38" s="19"/>
      <c r="G38" s="60" t="e">
        <f>VLOOKUP($B38,#REF!,21,0) &amp;" "&amp;VLOOKUP($B38,#REF!,19,0) &amp;" " &amp;VLOOKUP($B38,#REF!,22,0) &amp;" " &amp;VLOOKUP($B38,#REF!,23,0)</f>
        <v>#REF!</v>
      </c>
      <c r="I38" s="60"/>
      <c r="J38" s="60"/>
    </row>
    <row r="39" spans="1:10">
      <c r="A39" s="2"/>
      <c r="B39" s="5"/>
      <c r="C39" s="28" t="e">
        <f>VLOOKUP(B39,#REF!,9,0)</f>
        <v>#REF!</v>
      </c>
      <c r="D39" s="9"/>
      <c r="E39" s="19"/>
      <c r="F39" s="19"/>
      <c r="G39" s="60" t="e">
        <f>VLOOKUP($B39,#REF!,21,0) &amp;" "&amp;VLOOKUP($B39,#REF!,19,0) &amp;" " &amp;VLOOKUP($B39,#REF!,22,0) &amp;" " &amp;VLOOKUP($B39,#REF!,23,0)</f>
        <v>#REF!</v>
      </c>
      <c r="I39" s="60"/>
      <c r="J39" s="60"/>
    </row>
    <row r="40" spans="1:10">
      <c r="A40" s="2"/>
      <c r="B40" s="5"/>
      <c r="C40" s="28" t="e">
        <f>VLOOKUP(B40,#REF!,9,0)</f>
        <v>#REF!</v>
      </c>
      <c r="D40" s="9"/>
      <c r="E40" s="19"/>
      <c r="F40" s="19"/>
      <c r="G40" s="60" t="e">
        <f>VLOOKUP($B40,#REF!,21,0) &amp;" "&amp;VLOOKUP($B40,#REF!,19,0) &amp;" " &amp;VLOOKUP($B40,#REF!,22,0) &amp;" " &amp;VLOOKUP($B40,#REF!,23,0)</f>
        <v>#REF!</v>
      </c>
      <c r="I40" s="60"/>
      <c r="J40" s="60"/>
    </row>
    <row r="41" spans="1:10">
      <c r="A41" s="2"/>
      <c r="B41" s="5"/>
      <c r="C41" s="28" t="e">
        <f>VLOOKUP(B41,#REF!,9,0)</f>
        <v>#REF!</v>
      </c>
      <c r="D41" s="9"/>
      <c r="E41" s="19"/>
      <c r="F41" s="19"/>
      <c r="G41" s="60" t="e">
        <f>VLOOKUP($B41,#REF!,21,0) &amp;" "&amp;VLOOKUP($B41,#REF!,19,0) &amp;" " &amp;VLOOKUP($B41,#REF!,22,0) &amp;" " &amp;VLOOKUP($B41,#REF!,23,0)</f>
        <v>#REF!</v>
      </c>
      <c r="I41" s="60"/>
      <c r="J41" s="60"/>
    </row>
    <row r="42" spans="1:10">
      <c r="A42" s="2"/>
      <c r="B42" s="5"/>
      <c r="C42" s="28" t="e">
        <f>VLOOKUP(B42,#REF!,9,0)</f>
        <v>#REF!</v>
      </c>
      <c r="D42" s="9"/>
      <c r="E42" s="19"/>
      <c r="F42" s="19"/>
      <c r="G42" s="60" t="e">
        <f>VLOOKUP($B42,#REF!,21,0) &amp;" "&amp;VLOOKUP($B42,#REF!,19,0) &amp;" " &amp;VLOOKUP($B42,#REF!,22,0) &amp;" " &amp;VLOOKUP($B42,#REF!,23,0)</f>
        <v>#REF!</v>
      </c>
      <c r="I42" s="60"/>
      <c r="J42" s="60"/>
    </row>
    <row r="43" spans="1:10">
      <c r="A43" s="2"/>
      <c r="B43" s="5"/>
      <c r="C43" s="28" t="e">
        <f>VLOOKUP(B43,#REF!,9,0)</f>
        <v>#REF!</v>
      </c>
      <c r="D43" s="9"/>
      <c r="E43" s="19"/>
      <c r="F43" s="19"/>
      <c r="G43" s="60" t="e">
        <f>VLOOKUP($B43,#REF!,21,0) &amp;" "&amp;VLOOKUP($B43,#REF!,19,0) &amp;" " &amp;VLOOKUP($B43,#REF!,22,0) &amp;" " &amp;VLOOKUP($B43,#REF!,23,0)</f>
        <v>#REF!</v>
      </c>
      <c r="I43" s="60"/>
      <c r="J43" s="60"/>
    </row>
    <row r="44" spans="1:10">
      <c r="A44" s="2"/>
      <c r="B44" s="5"/>
      <c r="C44" s="28" t="e">
        <f>VLOOKUP(B44,#REF!,9,0)</f>
        <v>#REF!</v>
      </c>
      <c r="D44" s="9"/>
      <c r="E44" s="19"/>
      <c r="F44" s="19"/>
      <c r="G44" s="60" t="e">
        <f>VLOOKUP($B44,#REF!,21,0) &amp;" "&amp;VLOOKUP($B44,#REF!,19,0) &amp;" " &amp;VLOOKUP($B44,#REF!,22,0) &amp;" " &amp;VLOOKUP($B44,#REF!,23,0)</f>
        <v>#REF!</v>
      </c>
      <c r="I44" s="60"/>
      <c r="J44" s="60"/>
    </row>
    <row r="45" spans="1:10">
      <c r="A45" s="2"/>
      <c r="B45" s="5"/>
      <c r="C45" s="28" t="e">
        <f>VLOOKUP(B45,#REF!,9,0)</f>
        <v>#REF!</v>
      </c>
      <c r="D45" s="9"/>
      <c r="E45" s="19"/>
      <c r="F45" s="19"/>
      <c r="G45" s="60" t="e">
        <f>VLOOKUP($B45,#REF!,21,0) &amp;" "&amp;VLOOKUP($B45,#REF!,19,0) &amp;" " &amp;VLOOKUP($B45,#REF!,22,0) &amp;" " &amp;VLOOKUP($B45,#REF!,23,0)</f>
        <v>#REF!</v>
      </c>
      <c r="I45" s="60"/>
      <c r="J45" s="60"/>
    </row>
    <row r="46" spans="1:10">
      <c r="A46" s="2"/>
      <c r="B46" s="5"/>
      <c r="C46" s="28" t="e">
        <f>VLOOKUP(B46,#REF!,9,0)</f>
        <v>#REF!</v>
      </c>
      <c r="D46" s="9"/>
      <c r="E46" s="19"/>
      <c r="F46" s="19"/>
      <c r="G46" s="60" t="e">
        <f>VLOOKUP($B46,#REF!,21,0) &amp;" "&amp;VLOOKUP($B46,#REF!,19,0) &amp;" " &amp;VLOOKUP($B46,#REF!,22,0) &amp;" " &amp;VLOOKUP($B46,#REF!,23,0)</f>
        <v>#REF!</v>
      </c>
      <c r="I46" s="60"/>
      <c r="J46" s="60"/>
    </row>
    <row r="47" spans="1:10">
      <c r="A47" s="2"/>
      <c r="B47" s="5"/>
      <c r="C47" s="28" t="e">
        <f>VLOOKUP(B47,#REF!,9,0)</f>
        <v>#REF!</v>
      </c>
      <c r="D47" s="9"/>
      <c r="E47" s="19"/>
      <c r="F47" s="19"/>
      <c r="G47" s="60" t="e">
        <f>VLOOKUP($B47,#REF!,21,0) &amp;" "&amp;VLOOKUP($B47,#REF!,19,0) &amp;" " &amp;VLOOKUP($B47,#REF!,22,0) &amp;" " &amp;VLOOKUP($B47,#REF!,23,0)</f>
        <v>#REF!</v>
      </c>
      <c r="I47" s="60"/>
      <c r="J47" s="60"/>
    </row>
    <row r="48" spans="1:10">
      <c r="A48" s="2"/>
      <c r="B48" s="5"/>
      <c r="C48" s="28" t="e">
        <f>VLOOKUP(B48,#REF!,9,0)</f>
        <v>#REF!</v>
      </c>
      <c r="D48" s="9"/>
      <c r="E48" s="19"/>
      <c r="F48" s="19"/>
      <c r="G48" s="60" t="e">
        <f>VLOOKUP($B48,#REF!,21,0) &amp;" "&amp;VLOOKUP($B48,#REF!,19,0) &amp;" " &amp;VLOOKUP($B48,#REF!,22,0) &amp;" " &amp;VLOOKUP($B48,#REF!,23,0)</f>
        <v>#REF!</v>
      </c>
      <c r="I48" s="60"/>
      <c r="J48" s="60"/>
    </row>
    <row r="49" spans="1:10">
      <c r="A49" s="2"/>
      <c r="B49" s="5"/>
      <c r="C49" s="28" t="e">
        <f>VLOOKUP(B49,#REF!,9,0)</f>
        <v>#REF!</v>
      </c>
      <c r="D49" s="9"/>
      <c r="E49" s="19"/>
      <c r="F49" s="19"/>
      <c r="G49" s="60" t="e">
        <f>VLOOKUP($B49,#REF!,21,0) &amp;" "&amp;VLOOKUP($B49,#REF!,19,0) &amp;" " &amp;VLOOKUP($B49,#REF!,22,0) &amp;" " &amp;VLOOKUP($B49,#REF!,23,0)</f>
        <v>#REF!</v>
      </c>
      <c r="I49" s="60"/>
      <c r="J49" s="60"/>
    </row>
    <row r="50" spans="1:10">
      <c r="A50" s="2"/>
      <c r="B50" s="5"/>
      <c r="C50" s="28" t="e">
        <f>VLOOKUP(B50,#REF!,9,0)</f>
        <v>#REF!</v>
      </c>
      <c r="D50" s="9"/>
      <c r="E50" s="19"/>
      <c r="F50" s="19"/>
      <c r="G50" s="60" t="e">
        <f>VLOOKUP($B50,#REF!,21,0) &amp;" "&amp;VLOOKUP($B50,#REF!,19,0) &amp;" " &amp;VLOOKUP($B50,#REF!,22,0) &amp;" " &amp;VLOOKUP($B50,#REF!,23,0)</f>
        <v>#REF!</v>
      </c>
      <c r="I50" s="60"/>
      <c r="J50" s="60"/>
    </row>
    <row r="51" spans="1:10">
      <c r="A51" s="2"/>
      <c r="B51" s="5"/>
      <c r="C51" s="28" t="e">
        <f>VLOOKUP(B51,#REF!,9,0)</f>
        <v>#REF!</v>
      </c>
      <c r="D51" s="9"/>
      <c r="E51" s="19"/>
      <c r="F51" s="19"/>
      <c r="G51" s="60" t="e">
        <f>VLOOKUP($B51,#REF!,21,0) &amp;" "&amp;VLOOKUP($B51,#REF!,19,0) &amp;" " &amp;VLOOKUP($B51,#REF!,22,0) &amp;" " &amp;VLOOKUP($B51,#REF!,23,0)</f>
        <v>#REF!</v>
      </c>
      <c r="I51" s="60"/>
      <c r="J51" s="60"/>
    </row>
    <row r="52" spans="1:10">
      <c r="A52" s="2"/>
      <c r="B52" s="5"/>
      <c r="C52" s="28" t="e">
        <f>VLOOKUP(B52,#REF!,9,0)</f>
        <v>#REF!</v>
      </c>
      <c r="D52" s="9"/>
      <c r="E52" s="19"/>
      <c r="F52" s="19"/>
      <c r="G52" s="60" t="e">
        <f>VLOOKUP($B52,#REF!,21,0) &amp;" "&amp;VLOOKUP($B52,#REF!,19,0) &amp;" " &amp;VLOOKUP($B52,#REF!,22,0) &amp;" " &amp;VLOOKUP($B52,#REF!,23,0)</f>
        <v>#REF!</v>
      </c>
      <c r="I52" s="60"/>
      <c r="J52" s="60"/>
    </row>
    <row r="53" spans="1:10">
      <c r="A53" s="2"/>
      <c r="B53" s="5"/>
      <c r="C53" s="28" t="e">
        <f>VLOOKUP(B53,#REF!,9,0)</f>
        <v>#REF!</v>
      </c>
      <c r="D53" s="9"/>
      <c r="E53" s="19"/>
      <c r="F53" s="19"/>
      <c r="G53" s="60" t="e">
        <f>VLOOKUP($B53,#REF!,21,0) &amp;" "&amp;VLOOKUP($B53,#REF!,19,0) &amp;" " &amp;VLOOKUP($B53,#REF!,22,0) &amp;" " &amp;VLOOKUP($B53,#REF!,23,0)</f>
        <v>#REF!</v>
      </c>
      <c r="I53" s="60"/>
      <c r="J53" s="60"/>
    </row>
    <row r="54" spans="1:10">
      <c r="A54" s="2"/>
      <c r="B54" s="5"/>
      <c r="C54" s="28" t="e">
        <f>VLOOKUP(B54,#REF!,9,0)</f>
        <v>#REF!</v>
      </c>
      <c r="D54" s="9"/>
      <c r="E54" s="19"/>
      <c r="F54" s="19"/>
      <c r="G54" s="60" t="e">
        <f>VLOOKUP($B54,#REF!,21,0) &amp;" "&amp;VLOOKUP($B54,#REF!,19,0) &amp;" " &amp;VLOOKUP($B54,#REF!,22,0) &amp;" " &amp;VLOOKUP($B54,#REF!,23,0)</f>
        <v>#REF!</v>
      </c>
      <c r="I54" s="60"/>
      <c r="J54" s="60"/>
    </row>
    <row r="55" spans="1:10">
      <c r="A55" s="2"/>
      <c r="B55" s="5"/>
      <c r="C55" s="28" t="e">
        <f>VLOOKUP(B55,#REF!,9,0)</f>
        <v>#REF!</v>
      </c>
      <c r="D55" s="9"/>
      <c r="E55" s="19"/>
      <c r="F55" s="19"/>
      <c r="G55" s="60" t="e">
        <f>VLOOKUP($B55,#REF!,21,0) &amp;" "&amp;VLOOKUP($B55,#REF!,19,0) &amp;" " &amp;VLOOKUP($B55,#REF!,22,0) &amp;" " &amp;VLOOKUP($B55,#REF!,23,0)</f>
        <v>#REF!</v>
      </c>
      <c r="I55" s="60"/>
      <c r="J55" s="60"/>
    </row>
    <row r="56" spans="1:10">
      <c r="A56" s="2"/>
      <c r="B56" s="5"/>
      <c r="C56" s="28" t="e">
        <f>VLOOKUP(B56,#REF!,9,0)</f>
        <v>#REF!</v>
      </c>
      <c r="D56" s="9"/>
      <c r="E56" s="19"/>
      <c r="F56" s="19"/>
      <c r="G56" s="60" t="e">
        <f>VLOOKUP($B56,#REF!,21,0) &amp;" "&amp;VLOOKUP($B56,#REF!,19,0) &amp;" " &amp;VLOOKUP($B56,#REF!,22,0) &amp;" " &amp;VLOOKUP($B56,#REF!,23,0)</f>
        <v>#REF!</v>
      </c>
      <c r="I56" s="60"/>
      <c r="J56" s="60"/>
    </row>
    <row r="57" spans="1:10">
      <c r="A57" s="2"/>
      <c r="B57" s="5"/>
      <c r="C57" s="28" t="e">
        <f>VLOOKUP(B57,#REF!,9,0)</f>
        <v>#REF!</v>
      </c>
      <c r="D57" s="9"/>
      <c r="E57" s="19"/>
      <c r="F57" s="19"/>
      <c r="G57" s="60" t="e">
        <f>VLOOKUP($B57,#REF!,21,0) &amp;" "&amp;VLOOKUP($B57,#REF!,19,0) &amp;" " &amp;VLOOKUP($B57,#REF!,22,0) &amp;" " &amp;VLOOKUP($B57,#REF!,23,0)</f>
        <v>#REF!</v>
      </c>
      <c r="I57" s="60"/>
      <c r="J57" s="60"/>
    </row>
    <row r="58" spans="1:10">
      <c r="A58" s="2"/>
      <c r="B58" s="5"/>
      <c r="C58" s="28" t="e">
        <f>VLOOKUP(B58,#REF!,9,0)</f>
        <v>#REF!</v>
      </c>
      <c r="D58" s="9"/>
      <c r="E58" s="19"/>
      <c r="F58" s="19"/>
      <c r="G58" s="60" t="e">
        <f>VLOOKUP($B58,#REF!,21,0) &amp;" "&amp;VLOOKUP($B58,#REF!,19,0) &amp;" " &amp;VLOOKUP($B58,#REF!,22,0) &amp;" " &amp;VLOOKUP($B58,#REF!,23,0)</f>
        <v>#REF!</v>
      </c>
      <c r="I58" s="60"/>
      <c r="J58" s="60"/>
    </row>
    <row r="59" spans="1:10">
      <c r="A59" s="2"/>
      <c r="B59" s="5"/>
      <c r="C59" s="28" t="e">
        <f>VLOOKUP(B59,#REF!,9,0)</f>
        <v>#REF!</v>
      </c>
      <c r="D59" s="9"/>
      <c r="E59" s="19"/>
      <c r="F59" s="19"/>
      <c r="G59" s="60" t="e">
        <f>VLOOKUP($B59,#REF!,21,0) &amp;" "&amp;VLOOKUP($B59,#REF!,19,0) &amp;" " &amp;VLOOKUP($B59,#REF!,22,0) &amp;" " &amp;VLOOKUP($B59,#REF!,23,0)</f>
        <v>#REF!</v>
      </c>
      <c r="I59" s="60"/>
      <c r="J59" s="60"/>
    </row>
    <row r="60" spans="1:10">
      <c r="A60" s="2"/>
      <c r="B60" s="5"/>
      <c r="C60" s="28" t="e">
        <f>VLOOKUP(B60,#REF!,9,0)</f>
        <v>#REF!</v>
      </c>
      <c r="D60" s="9"/>
      <c r="E60" s="19"/>
      <c r="F60" s="19"/>
      <c r="G60" s="60" t="e">
        <f>VLOOKUP($B60,#REF!,21,0) &amp;" "&amp;VLOOKUP($B60,#REF!,19,0) &amp;" " &amp;VLOOKUP($B60,#REF!,22,0) &amp;" " &amp;VLOOKUP($B60,#REF!,23,0)</f>
        <v>#REF!</v>
      </c>
      <c r="I60" s="60"/>
      <c r="J60" s="60"/>
    </row>
    <row r="61" spans="1:10">
      <c r="A61" s="2"/>
      <c r="B61" s="5"/>
      <c r="C61" s="28" t="e">
        <f>VLOOKUP(B61,#REF!,9,0)</f>
        <v>#REF!</v>
      </c>
      <c r="D61" s="9"/>
      <c r="E61" s="19"/>
      <c r="F61" s="19"/>
      <c r="G61" s="60" t="e">
        <f>VLOOKUP($B61,#REF!,21,0) &amp;" "&amp;VLOOKUP($B61,#REF!,19,0) &amp;" " &amp;VLOOKUP($B61,#REF!,22,0) &amp;" " &amp;VLOOKUP($B61,#REF!,23,0)</f>
        <v>#REF!</v>
      </c>
      <c r="I61" s="60"/>
      <c r="J61" s="60"/>
    </row>
    <row r="62" spans="1:10">
      <c r="A62" s="2"/>
      <c r="B62" s="5"/>
      <c r="C62" s="28" t="e">
        <f>VLOOKUP(B62,#REF!,9,0)</f>
        <v>#REF!</v>
      </c>
      <c r="D62" s="9"/>
      <c r="E62" s="19"/>
      <c r="F62" s="19"/>
      <c r="G62" s="60" t="e">
        <f>VLOOKUP($B62,#REF!,21,0) &amp;" "&amp;VLOOKUP($B62,#REF!,19,0) &amp;" " &amp;VLOOKUP($B62,#REF!,22,0) &amp;" " &amp;VLOOKUP($B62,#REF!,23,0)</f>
        <v>#REF!</v>
      </c>
      <c r="I62" s="60"/>
      <c r="J62" s="60"/>
    </row>
    <row r="63" spans="1:10">
      <c r="A63" s="2"/>
      <c r="B63" s="5"/>
      <c r="C63" s="28" t="e">
        <f>VLOOKUP(B63,#REF!,9,0)</f>
        <v>#REF!</v>
      </c>
      <c r="D63" s="9"/>
      <c r="E63" s="19"/>
      <c r="F63" s="19"/>
      <c r="G63" s="60" t="e">
        <f>VLOOKUP($B63,#REF!,21,0) &amp;" "&amp;VLOOKUP($B63,#REF!,19,0) &amp;" " &amp;VLOOKUP($B63,#REF!,22,0) &amp;" " &amp;VLOOKUP($B63,#REF!,23,0)</f>
        <v>#REF!</v>
      </c>
      <c r="I63" s="60"/>
      <c r="J63" s="60"/>
    </row>
    <row r="64" spans="1:10">
      <c r="A64" s="2"/>
      <c r="B64" s="5"/>
      <c r="C64" s="28" t="e">
        <f>VLOOKUP(B64,#REF!,9,0)</f>
        <v>#REF!</v>
      </c>
      <c r="D64" s="9"/>
      <c r="E64" s="19"/>
      <c r="F64" s="19"/>
      <c r="G64" s="60" t="e">
        <f>VLOOKUP($B64,#REF!,21,0) &amp;" "&amp;VLOOKUP($B64,#REF!,19,0) &amp;" " &amp;VLOOKUP($B64,#REF!,22,0) &amp;" " &amp;VLOOKUP($B64,#REF!,23,0)</f>
        <v>#REF!</v>
      </c>
      <c r="I64" s="60"/>
      <c r="J64" s="60"/>
    </row>
    <row r="65" spans="1:10">
      <c r="A65" s="2"/>
      <c r="B65" s="5"/>
      <c r="C65" s="28" t="e">
        <f>VLOOKUP(B65,#REF!,9,0)</f>
        <v>#REF!</v>
      </c>
      <c r="D65" s="9"/>
      <c r="E65" s="19"/>
      <c r="F65" s="19"/>
      <c r="G65" s="60" t="e">
        <f>VLOOKUP($B65,#REF!,21,0) &amp;" "&amp;VLOOKUP($B65,#REF!,19,0) &amp;" " &amp;VLOOKUP($B65,#REF!,22,0) &amp;" " &amp;VLOOKUP($B65,#REF!,23,0)</f>
        <v>#REF!</v>
      </c>
      <c r="I65" s="60"/>
      <c r="J65" s="60"/>
    </row>
    <row r="66" spans="1:10">
      <c r="A66" s="2"/>
      <c r="B66" s="5"/>
      <c r="C66" s="28" t="e">
        <f>VLOOKUP(B66,#REF!,9,0)</f>
        <v>#REF!</v>
      </c>
      <c r="D66" s="9"/>
      <c r="E66" s="19"/>
      <c r="F66" s="19"/>
      <c r="G66" s="60" t="e">
        <f>VLOOKUP($B66,#REF!,21,0) &amp;" "&amp;VLOOKUP($B66,#REF!,19,0) &amp;" " &amp;VLOOKUP($B66,#REF!,22,0) &amp;" " &amp;VLOOKUP($B66,#REF!,23,0)</f>
        <v>#REF!</v>
      </c>
      <c r="I66" s="60"/>
      <c r="J66" s="60"/>
    </row>
    <row r="67" spans="1:10">
      <c r="A67" s="2"/>
      <c r="B67" s="5"/>
      <c r="C67" s="28" t="e">
        <f>VLOOKUP(B67,#REF!,9,0)</f>
        <v>#REF!</v>
      </c>
      <c r="D67" s="9"/>
      <c r="E67" s="19"/>
      <c r="F67" s="19"/>
      <c r="G67" s="60" t="e">
        <f>VLOOKUP($B67,#REF!,21,0) &amp;" "&amp;VLOOKUP($B67,#REF!,19,0) &amp;" " &amp;VLOOKUP($B67,#REF!,22,0) &amp;" " &amp;VLOOKUP($B67,#REF!,23,0)</f>
        <v>#REF!</v>
      </c>
      <c r="I67" s="60"/>
      <c r="J67" s="60"/>
    </row>
    <row r="68" spans="1:10">
      <c r="A68" s="2"/>
      <c r="B68" s="5"/>
      <c r="C68" s="28" t="e">
        <f>VLOOKUP(B68,#REF!,9,0)</f>
        <v>#REF!</v>
      </c>
      <c r="D68" s="9"/>
      <c r="E68" s="19"/>
      <c r="F68" s="19"/>
      <c r="G68" s="60" t="e">
        <f>VLOOKUP($B68,#REF!,21,0) &amp;" "&amp;VLOOKUP($B68,#REF!,19,0) &amp;" " &amp;VLOOKUP($B68,#REF!,22,0) &amp;" " &amp;VLOOKUP($B68,#REF!,23,0)</f>
        <v>#REF!</v>
      </c>
      <c r="I68" s="60"/>
      <c r="J68" s="60"/>
    </row>
    <row r="69" spans="1:10">
      <c r="A69" s="2"/>
      <c r="B69" s="5"/>
      <c r="C69" s="28" t="e">
        <f>VLOOKUP(B69,#REF!,9,0)</f>
        <v>#REF!</v>
      </c>
      <c r="D69" s="9"/>
      <c r="E69" s="19"/>
      <c r="F69" s="19"/>
      <c r="G69" s="60" t="e">
        <f>VLOOKUP($B69,#REF!,21,0) &amp;" "&amp;VLOOKUP($B69,#REF!,19,0) &amp;" " &amp;VLOOKUP($B69,#REF!,22,0) &amp;" " &amp;VLOOKUP($B69,#REF!,23,0)</f>
        <v>#REF!</v>
      </c>
      <c r="I69" s="60"/>
      <c r="J69" s="60"/>
    </row>
    <row r="70" spans="1:10">
      <c r="A70" s="2"/>
      <c r="B70" s="5"/>
      <c r="C70" s="28" t="e">
        <f>VLOOKUP(B70,#REF!,9,0)</f>
        <v>#REF!</v>
      </c>
      <c r="D70" s="9"/>
      <c r="E70" s="19"/>
      <c r="F70" s="19"/>
      <c r="G70" s="60" t="e">
        <f>VLOOKUP($B70,#REF!,21,0) &amp;" "&amp;VLOOKUP($B70,#REF!,19,0) &amp;" " &amp;VLOOKUP($B70,#REF!,22,0) &amp;" " &amp;VLOOKUP($B70,#REF!,23,0)</f>
        <v>#REF!</v>
      </c>
      <c r="I70" s="60"/>
      <c r="J70" s="60"/>
    </row>
    <row r="71" spans="1:10">
      <c r="A71" s="2"/>
      <c r="B71" s="5"/>
      <c r="C71" s="28" t="e">
        <f>VLOOKUP(B71,#REF!,9,0)</f>
        <v>#REF!</v>
      </c>
      <c r="D71" s="9"/>
      <c r="E71" s="19"/>
      <c r="F71" s="19"/>
      <c r="G71" s="60" t="e">
        <f>VLOOKUP($B71,#REF!,21,0) &amp;" "&amp;VLOOKUP($B71,#REF!,19,0) &amp;" " &amp;VLOOKUP($B71,#REF!,22,0) &amp;" " &amp;VLOOKUP($B71,#REF!,23,0)</f>
        <v>#REF!</v>
      </c>
      <c r="I71" s="60"/>
      <c r="J71" s="60"/>
    </row>
    <row r="72" spans="1:10">
      <c r="A72" s="2"/>
      <c r="B72" s="5"/>
      <c r="C72" s="28" t="e">
        <f>VLOOKUP(B72,#REF!,9,0)</f>
        <v>#REF!</v>
      </c>
      <c r="D72" s="9"/>
      <c r="E72" s="19"/>
      <c r="F72" s="19"/>
      <c r="G72" s="60" t="e">
        <f>VLOOKUP($B72,#REF!,21,0) &amp;" "&amp;VLOOKUP($B72,#REF!,19,0) &amp;" " &amp;VLOOKUP($B72,#REF!,22,0) &amp;" " &amp;VLOOKUP($B72,#REF!,23,0)</f>
        <v>#REF!</v>
      </c>
      <c r="I72" s="60"/>
      <c r="J72" s="60"/>
    </row>
    <row r="73" spans="1:10">
      <c r="A73" s="2"/>
      <c r="B73" s="5"/>
      <c r="C73" s="28" t="e">
        <f>VLOOKUP(B73,#REF!,9,0)</f>
        <v>#REF!</v>
      </c>
      <c r="D73" s="9"/>
      <c r="E73" s="19"/>
      <c r="F73" s="19"/>
      <c r="G73" s="60" t="e">
        <f>VLOOKUP($B73,#REF!,21,0) &amp;" "&amp;VLOOKUP($B73,#REF!,19,0) &amp;" " &amp;VLOOKUP($B73,#REF!,22,0) &amp;" " &amp;VLOOKUP($B73,#REF!,23,0)</f>
        <v>#REF!</v>
      </c>
      <c r="I73" s="60"/>
      <c r="J73" s="60"/>
    </row>
    <row r="74" spans="1:10">
      <c r="A74" s="2"/>
      <c r="B74" s="5"/>
      <c r="C74" s="28" t="e">
        <f>VLOOKUP(B74,#REF!,9,0)</f>
        <v>#REF!</v>
      </c>
      <c r="D74" s="9"/>
      <c r="E74" s="19"/>
      <c r="F74" s="19"/>
      <c r="G74" s="60" t="e">
        <f>VLOOKUP($B74,#REF!,21,0) &amp;" "&amp;VLOOKUP($B74,#REF!,19,0) &amp;" " &amp;VLOOKUP($B74,#REF!,22,0) &amp;" " &amp;VLOOKUP($B74,#REF!,23,0)</f>
        <v>#REF!</v>
      </c>
      <c r="I74" s="60"/>
      <c r="J74" s="60"/>
    </row>
    <row r="75" spans="1:10">
      <c r="A75" s="2"/>
      <c r="B75" s="5"/>
      <c r="C75" s="28" t="e">
        <f>VLOOKUP(B75,#REF!,9,0)</f>
        <v>#REF!</v>
      </c>
      <c r="D75" s="9"/>
      <c r="E75" s="19"/>
      <c r="F75" s="19"/>
      <c r="G75" s="60" t="e">
        <f>VLOOKUP($B75,#REF!,21,0) &amp;" "&amp;VLOOKUP($B75,#REF!,19,0) &amp;" " &amp;VLOOKUP($B75,#REF!,22,0) &amp;" " &amp;VLOOKUP($B75,#REF!,23,0)</f>
        <v>#REF!</v>
      </c>
      <c r="I75" s="60"/>
      <c r="J75" s="60"/>
    </row>
    <row r="76" spans="1:10">
      <c r="A76" s="2"/>
      <c r="B76" s="5"/>
      <c r="C76" s="28" t="e">
        <f>VLOOKUP(B76,#REF!,9,0)</f>
        <v>#REF!</v>
      </c>
      <c r="D76" s="9"/>
      <c r="E76" s="19"/>
      <c r="F76" s="19"/>
      <c r="G76" s="60" t="e">
        <f>VLOOKUP($B76,#REF!,21,0) &amp;" "&amp;VLOOKUP($B76,#REF!,19,0) &amp;" " &amp;VLOOKUP($B76,#REF!,22,0) &amp;" " &amp;VLOOKUP($B76,#REF!,23,0)</f>
        <v>#REF!</v>
      </c>
      <c r="I76" s="60"/>
      <c r="J76" s="60"/>
    </row>
    <row r="77" spans="1:10">
      <c r="A77" s="2"/>
      <c r="B77" s="5"/>
      <c r="C77" s="28" t="e">
        <f>VLOOKUP(B77,#REF!,9,0)</f>
        <v>#REF!</v>
      </c>
      <c r="D77" s="9"/>
      <c r="E77" s="19"/>
      <c r="F77" s="19"/>
      <c r="G77" s="60" t="e">
        <f>VLOOKUP($B77,#REF!,21,0) &amp;" "&amp;VLOOKUP($B77,#REF!,19,0) &amp;" " &amp;VLOOKUP($B77,#REF!,22,0) &amp;" " &amp;VLOOKUP($B77,#REF!,23,0)</f>
        <v>#REF!</v>
      </c>
      <c r="I77" s="60"/>
      <c r="J77" s="60"/>
    </row>
    <row r="78" spans="1:10">
      <c r="A78" s="2"/>
      <c r="B78" s="5"/>
      <c r="C78" s="28" t="e">
        <f>VLOOKUP(B78,#REF!,9,0)</f>
        <v>#REF!</v>
      </c>
      <c r="D78" s="9"/>
      <c r="E78" s="19"/>
      <c r="F78" s="19"/>
      <c r="G78" s="60" t="e">
        <f>VLOOKUP($B78,#REF!,21,0) &amp;" "&amp;VLOOKUP($B78,#REF!,19,0) &amp;" " &amp;VLOOKUP($B78,#REF!,22,0) &amp;" " &amp;VLOOKUP($B78,#REF!,23,0)</f>
        <v>#REF!</v>
      </c>
      <c r="I78" s="60"/>
      <c r="J78" s="60"/>
    </row>
    <row r="79" spans="1:10">
      <c r="A79" s="2"/>
      <c r="B79" s="5"/>
      <c r="C79" s="28" t="e">
        <f>VLOOKUP(B79,#REF!,9,0)</f>
        <v>#REF!</v>
      </c>
      <c r="D79" s="9"/>
      <c r="E79" s="19"/>
      <c r="F79" s="19"/>
      <c r="G79" s="60" t="e">
        <f>VLOOKUP($B79,#REF!,21,0) &amp;" "&amp;VLOOKUP($B79,#REF!,19,0) &amp;" " &amp;VLOOKUP($B79,#REF!,22,0) &amp;" " &amp;VLOOKUP($B79,#REF!,23,0)</f>
        <v>#REF!</v>
      </c>
      <c r="I79" s="60"/>
      <c r="J79" s="60"/>
    </row>
    <row r="80" spans="1:10">
      <c r="A80" s="2"/>
      <c r="B80" s="5"/>
      <c r="C80" s="28" t="e">
        <f>VLOOKUP(B80,#REF!,9,0)</f>
        <v>#REF!</v>
      </c>
      <c r="D80" s="9"/>
      <c r="E80" s="19"/>
      <c r="F80" s="19"/>
      <c r="G80" s="60" t="e">
        <f>VLOOKUP($B80,#REF!,21,0) &amp;" "&amp;VLOOKUP($B80,#REF!,19,0) &amp;" " &amp;VLOOKUP($B80,#REF!,22,0) &amp;" " &amp;VLOOKUP($B80,#REF!,23,0)</f>
        <v>#REF!</v>
      </c>
      <c r="I80" s="60"/>
      <c r="J80" s="60"/>
    </row>
    <row r="81" spans="1:10">
      <c r="A81" s="2"/>
      <c r="B81" s="5"/>
      <c r="C81" s="28" t="e">
        <f>VLOOKUP(B81,#REF!,9,0)</f>
        <v>#REF!</v>
      </c>
      <c r="D81" s="9"/>
      <c r="E81" s="19"/>
      <c r="F81" s="19"/>
      <c r="G81" s="60" t="e">
        <f>VLOOKUP($B81,#REF!,21,0) &amp;" "&amp;VLOOKUP($B81,#REF!,19,0) &amp;" " &amp;VLOOKUP($B81,#REF!,22,0) &amp;" " &amp;VLOOKUP($B81,#REF!,23,0)</f>
        <v>#REF!</v>
      </c>
      <c r="I81" s="60"/>
      <c r="J81" s="60"/>
    </row>
    <row r="82" spans="1:10">
      <c r="A82" s="2"/>
      <c r="B82" s="5"/>
      <c r="C82" s="28" t="e">
        <f>VLOOKUP(B82,#REF!,9,0)</f>
        <v>#REF!</v>
      </c>
      <c r="D82" s="9"/>
      <c r="E82" s="19"/>
      <c r="F82" s="19"/>
      <c r="G82" s="60" t="e">
        <f>VLOOKUP($B82,#REF!,21,0) &amp;" "&amp;VLOOKUP($B82,#REF!,19,0) &amp;" " &amp;VLOOKUP($B82,#REF!,22,0) &amp;" " &amp;VLOOKUP($B82,#REF!,23,0)</f>
        <v>#REF!</v>
      </c>
      <c r="I82" s="60"/>
      <c r="J82" s="60"/>
    </row>
    <row r="83" spans="1:10">
      <c r="A83" s="2"/>
      <c r="B83" s="5"/>
      <c r="C83" s="28" t="e">
        <f>VLOOKUP(B83,#REF!,9,0)</f>
        <v>#REF!</v>
      </c>
      <c r="D83" s="9"/>
      <c r="E83" s="19"/>
      <c r="F83" s="19"/>
      <c r="G83" s="60" t="e">
        <f>VLOOKUP($B83,#REF!,21,0) &amp;" "&amp;VLOOKUP($B83,#REF!,19,0) &amp;" " &amp;VLOOKUP($B83,#REF!,22,0) &amp;" " &amp;VLOOKUP($B83,#REF!,23,0)</f>
        <v>#REF!</v>
      </c>
      <c r="I83" s="60"/>
      <c r="J83" s="60"/>
    </row>
    <row r="84" spans="1:10">
      <c r="A84" s="2"/>
      <c r="B84" s="5"/>
      <c r="C84" s="28" t="e">
        <f>VLOOKUP(B84,#REF!,9,0)</f>
        <v>#REF!</v>
      </c>
      <c r="D84" s="9"/>
      <c r="E84" s="19"/>
      <c r="F84" s="19"/>
      <c r="G84" s="60" t="e">
        <f>VLOOKUP($B84,#REF!,21,0) &amp;" "&amp;VLOOKUP($B84,#REF!,19,0) &amp;" " &amp;VLOOKUP($B84,#REF!,22,0) &amp;" " &amp;VLOOKUP($B84,#REF!,23,0)</f>
        <v>#REF!</v>
      </c>
      <c r="I84" s="60"/>
      <c r="J84" s="60"/>
    </row>
    <row r="85" spans="1:10">
      <c r="A85" s="2"/>
      <c r="B85" s="5"/>
      <c r="C85" s="28" t="e">
        <f>VLOOKUP(B85,#REF!,9,0)</f>
        <v>#REF!</v>
      </c>
      <c r="D85" s="9"/>
      <c r="E85" s="19"/>
      <c r="F85" s="19"/>
      <c r="G85" s="60" t="e">
        <f>VLOOKUP($B85,#REF!,21,0) &amp;" "&amp;VLOOKUP($B85,#REF!,19,0) &amp;" " &amp;VLOOKUP($B85,#REF!,22,0) &amp;" " &amp;VLOOKUP($B85,#REF!,23,0)</f>
        <v>#REF!</v>
      </c>
      <c r="I85" s="60"/>
      <c r="J85" s="60"/>
    </row>
    <row r="86" spans="1:10">
      <c r="A86" s="2"/>
      <c r="B86" s="5"/>
      <c r="C86" s="28" t="e">
        <f>VLOOKUP(B86,#REF!,9,0)</f>
        <v>#REF!</v>
      </c>
      <c r="D86" s="9"/>
      <c r="E86" s="19"/>
      <c r="F86" s="19"/>
      <c r="G86" s="60" t="e">
        <f>VLOOKUP($B86,#REF!,21,0) &amp;" "&amp;VLOOKUP($B86,#REF!,19,0) &amp;" " &amp;VLOOKUP($B86,#REF!,22,0) &amp;" " &amp;VLOOKUP($B86,#REF!,23,0)</f>
        <v>#REF!</v>
      </c>
      <c r="I86" s="60"/>
      <c r="J86" s="60"/>
    </row>
    <row r="87" spans="1:10">
      <c r="A87" s="2"/>
      <c r="B87" s="5"/>
      <c r="C87" s="28" t="e">
        <f>VLOOKUP(B87,#REF!,9,0)</f>
        <v>#REF!</v>
      </c>
      <c r="D87" s="9"/>
      <c r="E87" s="19"/>
      <c r="F87" s="19"/>
      <c r="G87" s="60" t="e">
        <f>VLOOKUP($B87,#REF!,21,0) &amp;" "&amp;VLOOKUP($B87,#REF!,19,0) &amp;" " &amp;VLOOKUP($B87,#REF!,22,0) &amp;" " &amp;VLOOKUP($B87,#REF!,23,0)</f>
        <v>#REF!</v>
      </c>
      <c r="I87" s="60"/>
      <c r="J87" s="60"/>
    </row>
    <row r="88" spans="1:10">
      <c r="A88" s="2"/>
      <c r="B88" s="5"/>
      <c r="C88" s="28" t="e">
        <f>VLOOKUP(B88,#REF!,9,0)</f>
        <v>#REF!</v>
      </c>
      <c r="D88" s="9"/>
      <c r="E88" s="19"/>
      <c r="F88" s="19"/>
      <c r="G88" s="60" t="e">
        <f>VLOOKUP($B88,#REF!,21,0) &amp;" "&amp;VLOOKUP($B88,#REF!,19,0) &amp;" " &amp;VLOOKUP($B88,#REF!,22,0) &amp;" " &amp;VLOOKUP($B88,#REF!,23,0)</f>
        <v>#REF!</v>
      </c>
      <c r="I88" s="60"/>
      <c r="J88" s="60"/>
    </row>
    <row r="89" spans="1:10">
      <c r="A89" s="2"/>
      <c r="B89" s="5"/>
      <c r="C89" s="28" t="e">
        <f>VLOOKUP(B89,#REF!,9,0)</f>
        <v>#REF!</v>
      </c>
      <c r="D89" s="9"/>
      <c r="E89" s="19"/>
      <c r="F89" s="19"/>
      <c r="G89" s="60" t="e">
        <f>VLOOKUP($B89,#REF!,21,0) &amp;" "&amp;VLOOKUP($B89,#REF!,19,0) &amp;" " &amp;VLOOKUP($B89,#REF!,22,0) &amp;" " &amp;VLOOKUP($B89,#REF!,23,0)</f>
        <v>#REF!</v>
      </c>
      <c r="I89" s="60"/>
      <c r="J89" s="60"/>
    </row>
    <row r="90" spans="1:10">
      <c r="A90" s="2"/>
      <c r="B90" s="5"/>
      <c r="C90" s="28" t="e">
        <f>VLOOKUP(B90,#REF!,9,0)</f>
        <v>#REF!</v>
      </c>
      <c r="D90" s="9"/>
      <c r="E90" s="19"/>
      <c r="F90" s="19"/>
      <c r="G90" s="60" t="e">
        <f>VLOOKUP($B90,#REF!,21,0) &amp;" "&amp;VLOOKUP($B90,#REF!,19,0) &amp;" " &amp;VLOOKUP($B90,#REF!,22,0) &amp;" " &amp;VLOOKUP($B90,#REF!,23,0)</f>
        <v>#REF!</v>
      </c>
      <c r="I90" s="60"/>
      <c r="J90" s="60"/>
    </row>
    <row r="91" spans="1:10">
      <c r="A91" s="2"/>
      <c r="B91" s="5"/>
      <c r="C91" s="28" t="e">
        <f>VLOOKUP(B91,#REF!,9,0)</f>
        <v>#REF!</v>
      </c>
      <c r="D91" s="9"/>
      <c r="E91" s="19"/>
      <c r="F91" s="19"/>
      <c r="G91" s="60" t="e">
        <f>VLOOKUP($B91,#REF!,21,0) &amp;" "&amp;VLOOKUP($B91,#REF!,19,0) &amp;" " &amp;VLOOKUP($B91,#REF!,22,0) &amp;" " &amp;VLOOKUP($B91,#REF!,23,0)</f>
        <v>#REF!</v>
      </c>
      <c r="I91" s="60"/>
      <c r="J91" s="60"/>
    </row>
    <row r="92" spans="1:10">
      <c r="A92" s="2"/>
      <c r="B92" s="5"/>
      <c r="C92" s="28" t="e">
        <f>VLOOKUP(B92,#REF!,9,0)</f>
        <v>#REF!</v>
      </c>
      <c r="D92" s="9"/>
      <c r="E92" s="19"/>
      <c r="F92" s="19"/>
      <c r="G92" s="60" t="e">
        <f>VLOOKUP($B92,#REF!,21,0) &amp;" "&amp;VLOOKUP($B92,#REF!,19,0) &amp;" " &amp;VLOOKUP($B92,#REF!,22,0) &amp;" " &amp;VLOOKUP($B92,#REF!,23,0)</f>
        <v>#REF!</v>
      </c>
      <c r="I92" s="60"/>
      <c r="J92" s="60"/>
    </row>
    <row r="93" spans="1:10">
      <c r="A93" s="2"/>
      <c r="B93" s="5"/>
      <c r="C93" s="28" t="e">
        <f>VLOOKUP(B93,#REF!,9,0)</f>
        <v>#REF!</v>
      </c>
      <c r="D93" s="9"/>
      <c r="E93" s="19"/>
      <c r="F93" s="19"/>
      <c r="G93" s="60" t="e">
        <f>VLOOKUP($B93,#REF!,21,0) &amp;" "&amp;VLOOKUP($B93,#REF!,19,0) &amp;" " &amp;VLOOKUP($B93,#REF!,22,0) &amp;" " &amp;VLOOKUP($B93,#REF!,23,0)</f>
        <v>#REF!</v>
      </c>
      <c r="I93" s="60"/>
      <c r="J93" s="60"/>
    </row>
    <row r="94" spans="1:10">
      <c r="A94" s="2"/>
      <c r="B94" s="5"/>
      <c r="C94" s="28" t="e">
        <f>VLOOKUP(B94,#REF!,9,0)</f>
        <v>#REF!</v>
      </c>
      <c r="D94" s="9"/>
      <c r="E94" s="19"/>
      <c r="F94" s="19"/>
      <c r="G94" s="60" t="e">
        <f>VLOOKUP($B94,#REF!,21,0) &amp;" "&amp;VLOOKUP($B94,#REF!,19,0) &amp;" " &amp;VLOOKUP($B94,#REF!,22,0) &amp;" " &amp;VLOOKUP($B94,#REF!,23,0)</f>
        <v>#REF!</v>
      </c>
      <c r="I94" s="60"/>
      <c r="J94" s="60"/>
    </row>
    <row r="95" spans="1:10">
      <c r="A95" s="2"/>
      <c r="B95" s="5"/>
      <c r="C95" s="28" t="e">
        <f>VLOOKUP(B95,#REF!,9,0)</f>
        <v>#REF!</v>
      </c>
      <c r="D95" s="9"/>
      <c r="E95" s="19"/>
      <c r="F95" s="19"/>
      <c r="G95" s="60" t="e">
        <f>VLOOKUP($B95,#REF!,21,0) &amp;" "&amp;VLOOKUP($B95,#REF!,19,0) &amp;" " &amp;VLOOKUP($B95,#REF!,22,0) &amp;" " &amp;VLOOKUP($B95,#REF!,23,0)</f>
        <v>#REF!</v>
      </c>
      <c r="I95" s="60"/>
      <c r="J95" s="60"/>
    </row>
    <row r="96" spans="1:10">
      <c r="A96" s="2"/>
      <c r="B96" s="5"/>
      <c r="C96" s="28" t="e">
        <f>VLOOKUP(B96,#REF!,9,0)</f>
        <v>#REF!</v>
      </c>
      <c r="D96" s="9"/>
      <c r="E96" s="19"/>
      <c r="F96" s="19"/>
      <c r="G96" s="60" t="e">
        <f>VLOOKUP($B96,#REF!,21,0) &amp;" "&amp;VLOOKUP($B96,#REF!,19,0) &amp;" " &amp;VLOOKUP($B96,#REF!,22,0) &amp;" " &amp;VLOOKUP($B96,#REF!,23,0)</f>
        <v>#REF!</v>
      </c>
      <c r="I96" s="60"/>
      <c r="J96" s="60"/>
    </row>
    <row r="97" spans="1:10">
      <c r="A97" s="2"/>
      <c r="B97" s="5"/>
      <c r="C97" s="28" t="e">
        <f>VLOOKUP(B97,#REF!,9,0)</f>
        <v>#REF!</v>
      </c>
      <c r="D97" s="9"/>
      <c r="E97" s="19"/>
      <c r="F97" s="19"/>
      <c r="G97" s="60" t="e">
        <f>VLOOKUP($B97,#REF!,21,0) &amp;" "&amp;VLOOKUP($B97,#REF!,19,0) &amp;" " &amp;VLOOKUP($B97,#REF!,22,0) &amp;" " &amp;VLOOKUP($B97,#REF!,23,0)</f>
        <v>#REF!</v>
      </c>
      <c r="I97" s="60"/>
      <c r="J97" s="60"/>
    </row>
    <row r="98" spans="1:10">
      <c r="A98" s="2"/>
      <c r="B98" s="5"/>
      <c r="C98" s="28" t="e">
        <f>VLOOKUP(B98,#REF!,9,0)</f>
        <v>#REF!</v>
      </c>
      <c r="D98" s="9"/>
      <c r="E98" s="19"/>
      <c r="F98" s="19"/>
      <c r="G98" s="60" t="e">
        <f>VLOOKUP($B98,#REF!,21,0) &amp;" "&amp;VLOOKUP($B98,#REF!,19,0) &amp;" " &amp;VLOOKUP($B98,#REF!,22,0) &amp;" " &amp;VLOOKUP($B98,#REF!,23,0)</f>
        <v>#REF!</v>
      </c>
      <c r="I98" s="60"/>
      <c r="J98" s="60"/>
    </row>
    <row r="99" spans="1:10">
      <c r="A99" s="2"/>
      <c r="B99" s="5"/>
      <c r="C99" s="28" t="e">
        <f>VLOOKUP(B99,#REF!,9,0)</f>
        <v>#REF!</v>
      </c>
      <c r="D99" s="9"/>
      <c r="E99" s="19"/>
      <c r="F99" s="19"/>
      <c r="G99" s="60" t="e">
        <f>VLOOKUP($B99,#REF!,21,0) &amp;" "&amp;VLOOKUP($B99,#REF!,19,0) &amp;" " &amp;VLOOKUP($B99,#REF!,22,0) &amp;" " &amp;VLOOKUP($B99,#REF!,23,0)</f>
        <v>#REF!</v>
      </c>
      <c r="I99" s="60"/>
      <c r="J99" s="60"/>
    </row>
    <row r="100" spans="1:10">
      <c r="A100" s="2"/>
      <c r="B100" s="5"/>
      <c r="C100" s="28" t="e">
        <f>VLOOKUP(B100,#REF!,9,0)</f>
        <v>#REF!</v>
      </c>
      <c r="D100" s="9"/>
      <c r="E100" s="19"/>
      <c r="F100" s="19"/>
      <c r="G100" s="60" t="e">
        <f>VLOOKUP($B100,#REF!,21,0) &amp;" "&amp;VLOOKUP($B100,#REF!,19,0) &amp;" " &amp;VLOOKUP($B100,#REF!,22,0) &amp;" " &amp;VLOOKUP($B100,#REF!,23,0)</f>
        <v>#REF!</v>
      </c>
      <c r="I100" s="60"/>
      <c r="J100" s="60"/>
    </row>
    <row r="101" spans="1:10">
      <c r="A101" s="2"/>
      <c r="B101" s="5"/>
      <c r="C101" s="28" t="e">
        <f>VLOOKUP(B101,#REF!,9,0)</f>
        <v>#REF!</v>
      </c>
      <c r="D101" s="9"/>
      <c r="E101" s="19"/>
      <c r="F101" s="19"/>
      <c r="G101" s="60" t="e">
        <f>VLOOKUP($B101,#REF!,21,0) &amp;" "&amp;VLOOKUP($B101,#REF!,19,0) &amp;" " &amp;VLOOKUP($B101,#REF!,22,0) &amp;" " &amp;VLOOKUP($B101,#REF!,23,0)</f>
        <v>#REF!</v>
      </c>
      <c r="I101" s="60"/>
      <c r="J101" s="60"/>
    </row>
    <row r="102" spans="1:10">
      <c r="A102" s="2"/>
      <c r="B102" s="5"/>
      <c r="C102" s="28" t="e">
        <f>VLOOKUP(B102,#REF!,9,0)</f>
        <v>#REF!</v>
      </c>
      <c r="D102" s="9"/>
      <c r="E102" s="19"/>
      <c r="F102" s="19"/>
      <c r="G102" s="60" t="e">
        <f>VLOOKUP($B102,#REF!,21,0) &amp;" "&amp;VLOOKUP($B102,#REF!,19,0) &amp;" " &amp;VLOOKUP($B102,#REF!,22,0) &amp;" " &amp;VLOOKUP($B102,#REF!,23,0)</f>
        <v>#REF!</v>
      </c>
      <c r="I102" s="60"/>
      <c r="J102" s="60"/>
    </row>
    <row r="103" spans="1:10">
      <c r="A103" s="2"/>
      <c r="B103" s="5"/>
      <c r="C103" s="28" t="e">
        <f>VLOOKUP(B103,#REF!,9,0)</f>
        <v>#REF!</v>
      </c>
      <c r="D103" s="9"/>
      <c r="E103" s="19"/>
      <c r="F103" s="19"/>
      <c r="G103" s="60" t="e">
        <f>VLOOKUP($B103,#REF!,21,0) &amp;" "&amp;VLOOKUP($B103,#REF!,19,0) &amp;" " &amp;VLOOKUP($B103,#REF!,22,0) &amp;" " &amp;VLOOKUP($B103,#REF!,23,0)</f>
        <v>#REF!</v>
      </c>
      <c r="I103" s="60"/>
      <c r="J103" s="60"/>
    </row>
    <row r="104" spans="1:10">
      <c r="A104" s="2"/>
      <c r="B104" s="5"/>
      <c r="C104" s="28" t="e">
        <f>VLOOKUP(B104,#REF!,9,0)</f>
        <v>#REF!</v>
      </c>
      <c r="D104" s="9"/>
      <c r="E104" s="19"/>
      <c r="F104" s="19"/>
      <c r="G104" s="60" t="e">
        <f>VLOOKUP($B104,#REF!,21,0) &amp;" "&amp;VLOOKUP($B104,#REF!,19,0) &amp;" " &amp;VLOOKUP($B104,#REF!,22,0) &amp;" " &amp;VLOOKUP($B104,#REF!,23,0)</f>
        <v>#REF!</v>
      </c>
      <c r="I104" s="60"/>
      <c r="J104" s="60"/>
    </row>
    <row r="105" spans="1:10">
      <c r="A105" s="2"/>
      <c r="B105" s="5"/>
      <c r="C105" s="28" t="e">
        <f>VLOOKUP(B105,#REF!,9,0)</f>
        <v>#REF!</v>
      </c>
      <c r="D105" s="9"/>
      <c r="E105" s="19"/>
      <c r="F105" s="19"/>
      <c r="G105" s="60" t="e">
        <f>VLOOKUP($B105,#REF!,21,0) &amp;" "&amp;VLOOKUP($B105,#REF!,19,0) &amp;" " &amp;VLOOKUP($B105,#REF!,22,0) &amp;" " &amp;VLOOKUP($B105,#REF!,23,0)</f>
        <v>#REF!</v>
      </c>
      <c r="I105" s="60"/>
      <c r="J105" s="60"/>
    </row>
    <row r="106" spans="1:10">
      <c r="A106" s="2"/>
      <c r="B106" s="5"/>
      <c r="C106" s="28" t="e">
        <f>VLOOKUP(B106,#REF!,9,0)</f>
        <v>#REF!</v>
      </c>
      <c r="D106" s="9"/>
      <c r="E106" s="19"/>
      <c r="F106" s="19"/>
      <c r="G106" s="60" t="e">
        <f>VLOOKUP($B106,#REF!,21,0) &amp;" "&amp;VLOOKUP($B106,#REF!,19,0) &amp;" " &amp;VLOOKUP($B106,#REF!,22,0) &amp;" " &amp;VLOOKUP($B106,#REF!,23,0)</f>
        <v>#REF!</v>
      </c>
      <c r="I106" s="60"/>
      <c r="J106" s="60"/>
    </row>
    <row r="107" spans="1:10">
      <c r="A107" s="2"/>
      <c r="B107" s="5"/>
      <c r="C107" s="28" t="e">
        <f>VLOOKUP(B107,#REF!,9,0)</f>
        <v>#REF!</v>
      </c>
      <c r="D107" s="9"/>
      <c r="E107" s="19"/>
      <c r="F107" s="19"/>
      <c r="G107" s="60" t="e">
        <f>VLOOKUP($B107,#REF!,21,0) &amp;" "&amp;VLOOKUP($B107,#REF!,19,0) &amp;" " &amp;VLOOKUP($B107,#REF!,22,0) &amp;" " &amp;VLOOKUP($B107,#REF!,23,0)</f>
        <v>#REF!</v>
      </c>
      <c r="I107" s="60"/>
      <c r="J107" s="60"/>
    </row>
    <row r="108" spans="1:10">
      <c r="J108" s="25" t="s">
        <v>23</v>
      </c>
    </row>
    <row r="109" spans="1:10">
      <c r="J109" s="12" t="s">
        <v>4</v>
      </c>
    </row>
    <row r="110" spans="1:10" ht="25.5">
      <c r="J110" s="12" t="s">
        <v>5</v>
      </c>
    </row>
    <row r="111" spans="1:10">
      <c r="J111" s="12" t="s">
        <v>6</v>
      </c>
    </row>
    <row r="112" spans="1:10" ht="25.5">
      <c r="J112" s="12" t="s">
        <v>7</v>
      </c>
    </row>
    <row r="113" spans="1:10">
      <c r="A113" s="17"/>
      <c r="B113" s="17"/>
      <c r="C113" s="7"/>
      <c r="D113" s="17"/>
      <c r="E113" s="17"/>
      <c r="F113" s="17"/>
      <c r="G113" s="17"/>
      <c r="I113" s="17"/>
      <c r="J113" s="12" t="s">
        <v>8</v>
      </c>
    </row>
    <row r="114" spans="1:10">
      <c r="A114" s="17"/>
      <c r="B114" s="17"/>
      <c r="C114" s="7"/>
      <c r="D114" s="17"/>
      <c r="E114" s="17"/>
      <c r="F114" s="17"/>
      <c r="G114" s="17"/>
      <c r="I114" s="17"/>
      <c r="J114" s="12" t="s">
        <v>9</v>
      </c>
    </row>
    <row r="115" spans="1:10" ht="25.5">
      <c r="A115" s="17"/>
      <c r="B115" s="17"/>
      <c r="C115" s="7"/>
      <c r="D115" s="17"/>
      <c r="E115" s="17"/>
      <c r="F115" s="17"/>
      <c r="G115" s="17"/>
      <c r="I115" s="17"/>
      <c r="J115" s="13" t="s">
        <v>10</v>
      </c>
    </row>
    <row r="116" spans="1:10">
      <c r="A116" s="17"/>
      <c r="B116" s="17"/>
      <c r="C116" s="7"/>
      <c r="D116" s="17"/>
      <c r="E116" s="17"/>
      <c r="F116" s="17"/>
      <c r="G116" s="17"/>
      <c r="I116" s="17"/>
      <c r="J116" s="13" t="s">
        <v>11</v>
      </c>
    </row>
    <row r="117" spans="1:10">
      <c r="A117" s="17"/>
      <c r="B117" s="17"/>
      <c r="C117" s="7"/>
      <c r="D117" s="17"/>
      <c r="E117" s="17"/>
      <c r="F117" s="17"/>
      <c r="G117" s="17"/>
      <c r="I117" s="17"/>
      <c r="J117" s="24" t="s">
        <v>35</v>
      </c>
    </row>
    <row r="118" spans="1:10">
      <c r="A118" s="17"/>
      <c r="B118" s="17"/>
      <c r="C118" s="7"/>
      <c r="D118" s="17"/>
      <c r="E118" s="17"/>
      <c r="F118" s="17"/>
      <c r="G118" s="17"/>
      <c r="I118" s="17"/>
      <c r="J118" s="12" t="s">
        <v>12</v>
      </c>
    </row>
    <row r="119" spans="1:10" ht="25.5">
      <c r="A119" s="17"/>
      <c r="B119" s="17"/>
      <c r="C119" s="7"/>
      <c r="D119" s="17"/>
      <c r="E119" s="17"/>
      <c r="F119" s="17"/>
      <c r="G119" s="17"/>
      <c r="I119" s="17"/>
      <c r="J119" s="12" t="s">
        <v>36</v>
      </c>
    </row>
    <row r="120" spans="1:10">
      <c r="A120" s="17"/>
      <c r="B120" s="17"/>
      <c r="C120" s="7"/>
      <c r="D120" s="17"/>
      <c r="E120" s="17"/>
      <c r="F120" s="17"/>
      <c r="G120" s="17"/>
      <c r="I120" s="17"/>
      <c r="J120" s="14" t="s">
        <v>13</v>
      </c>
    </row>
    <row r="121" spans="1:10" ht="25.5">
      <c r="A121" s="17"/>
      <c r="B121" s="17"/>
      <c r="C121" s="7"/>
      <c r="D121" s="17"/>
      <c r="E121" s="17"/>
      <c r="F121" s="17"/>
      <c r="G121" s="17"/>
      <c r="I121" s="17"/>
      <c r="J121" s="14" t="s">
        <v>24</v>
      </c>
    </row>
    <row r="122" spans="1:10" ht="38.25">
      <c r="A122" s="17"/>
      <c r="B122" s="17"/>
      <c r="C122" s="7"/>
      <c r="D122" s="17"/>
      <c r="E122" s="17"/>
      <c r="F122" s="17"/>
      <c r="G122" s="17"/>
      <c r="I122" s="17"/>
      <c r="J122" s="14" t="s">
        <v>14</v>
      </c>
    </row>
    <row r="123" spans="1:10">
      <c r="A123" s="17"/>
      <c r="B123" s="17"/>
      <c r="C123" s="7"/>
      <c r="D123" s="17"/>
      <c r="E123" s="17"/>
      <c r="F123" s="17"/>
      <c r="G123" s="17"/>
      <c r="I123" s="17"/>
      <c r="J123" s="14" t="s">
        <v>15</v>
      </c>
    </row>
    <row r="124" spans="1:10" ht="38.25">
      <c r="A124" s="17"/>
      <c r="B124" s="17"/>
      <c r="C124" s="7"/>
      <c r="D124" s="17"/>
      <c r="E124" s="17"/>
      <c r="F124" s="17"/>
      <c r="G124" s="17"/>
      <c r="I124" s="17"/>
      <c r="J124" s="14" t="s">
        <v>16</v>
      </c>
    </row>
    <row r="125" spans="1:10" ht="25.5">
      <c r="A125" s="17"/>
      <c r="B125" s="17"/>
      <c r="C125" s="7"/>
      <c r="D125" s="17"/>
      <c r="E125" s="17"/>
      <c r="F125" s="17"/>
      <c r="G125" s="17"/>
      <c r="I125" s="17"/>
      <c r="J125" s="14" t="s">
        <v>17</v>
      </c>
    </row>
    <row r="126" spans="1:10" ht="25.5">
      <c r="A126" s="17"/>
      <c r="B126" s="17"/>
      <c r="C126" s="7"/>
      <c r="D126" s="17"/>
      <c r="E126" s="17"/>
      <c r="F126" s="17"/>
      <c r="G126" s="17"/>
      <c r="I126" s="17"/>
      <c r="J126" s="14" t="s">
        <v>34</v>
      </c>
    </row>
    <row r="127" spans="1:10">
      <c r="A127" s="17"/>
      <c r="B127" s="17"/>
      <c r="C127" s="7"/>
      <c r="D127" s="17"/>
      <c r="E127" s="17"/>
      <c r="F127" s="17"/>
      <c r="G127" s="17"/>
      <c r="I127" s="17"/>
      <c r="J127" s="14" t="s">
        <v>40</v>
      </c>
    </row>
    <row r="128" spans="1:10" ht="25.5">
      <c r="A128" s="17"/>
      <c r="B128" s="17"/>
      <c r="C128" s="7"/>
      <c r="D128" s="17"/>
      <c r="E128" s="17"/>
      <c r="F128" s="17"/>
      <c r="G128" s="17"/>
      <c r="I128" s="17"/>
      <c r="J128" s="14" t="s">
        <v>41</v>
      </c>
    </row>
    <row r="129" spans="1:10">
      <c r="A129" s="17"/>
      <c r="B129" s="17"/>
      <c r="C129" s="7"/>
      <c r="D129" s="17"/>
      <c r="E129" s="17"/>
      <c r="F129" s="17"/>
      <c r="G129" s="17"/>
      <c r="I129" s="17"/>
      <c r="J129" s="14" t="s">
        <v>18</v>
      </c>
    </row>
    <row r="130" spans="1:10" ht="25.5">
      <c r="A130" s="17"/>
      <c r="B130" s="17"/>
      <c r="C130" s="7"/>
      <c r="D130" s="17"/>
      <c r="E130" s="17"/>
      <c r="F130" s="17"/>
      <c r="G130" s="17"/>
      <c r="I130" s="17"/>
      <c r="J130" s="12" t="s">
        <v>19</v>
      </c>
    </row>
    <row r="131" spans="1:10" ht="25.5">
      <c r="A131" s="17"/>
      <c r="B131" s="17"/>
      <c r="C131" s="7"/>
      <c r="D131" s="17"/>
      <c r="E131" s="17"/>
      <c r="F131" s="17"/>
      <c r="G131" s="17"/>
      <c r="I131" s="17"/>
      <c r="J131" s="12" t="s">
        <v>39</v>
      </c>
    </row>
    <row r="132" spans="1:10">
      <c r="A132" s="17"/>
      <c r="B132" s="17"/>
      <c r="C132" s="7"/>
      <c r="D132" s="17"/>
      <c r="E132" s="17"/>
      <c r="F132" s="17"/>
      <c r="G132" s="17"/>
      <c r="I132" s="17"/>
      <c r="J132" s="13" t="s">
        <v>20</v>
      </c>
    </row>
    <row r="133" spans="1:10">
      <c r="A133" s="17"/>
      <c r="B133" s="17"/>
      <c r="C133" s="7"/>
      <c r="D133" s="17"/>
      <c r="E133" s="17"/>
      <c r="F133" s="17"/>
      <c r="G133" s="17"/>
      <c r="I133" s="17"/>
      <c r="J133" s="15" t="s">
        <v>21</v>
      </c>
    </row>
    <row r="134" spans="1:10">
      <c r="A134" s="17"/>
      <c r="B134" s="17"/>
      <c r="C134" s="7"/>
      <c r="D134" s="17"/>
      <c r="E134" s="17"/>
      <c r="F134" s="17"/>
      <c r="G134" s="17"/>
      <c r="I134" s="17"/>
      <c r="J134" s="14" t="s">
        <v>18</v>
      </c>
    </row>
    <row r="135" spans="1:10">
      <c r="A135" s="17"/>
      <c r="B135" s="17"/>
      <c r="C135" s="7"/>
      <c r="D135" s="17"/>
      <c r="E135" s="17"/>
      <c r="F135" s="17"/>
      <c r="G135" s="17"/>
      <c r="I135" s="17"/>
      <c r="J135" s="14" t="s">
        <v>22</v>
      </c>
    </row>
    <row r="136" spans="1:10" ht="30">
      <c r="A136" s="17"/>
      <c r="B136" s="17"/>
      <c r="C136" s="7"/>
      <c r="D136" s="17"/>
      <c r="E136" s="17"/>
      <c r="F136" s="17"/>
      <c r="G136" s="17"/>
      <c r="I136" s="17"/>
      <c r="J136" s="24" t="s">
        <v>25</v>
      </c>
    </row>
  </sheetData>
  <mergeCells count="29">
    <mergeCell ref="D15:E15"/>
    <mergeCell ref="F15:G15"/>
    <mergeCell ref="D19:E19"/>
    <mergeCell ref="F19:G19"/>
    <mergeCell ref="D16:E16"/>
    <mergeCell ref="F16:G16"/>
    <mergeCell ref="D17:E17"/>
    <mergeCell ref="F17:G17"/>
    <mergeCell ref="D18:E18"/>
    <mergeCell ref="F18:G18"/>
    <mergeCell ref="D13:E13"/>
    <mergeCell ref="F13:G13"/>
    <mergeCell ref="H13:I13"/>
    <mergeCell ref="D14:E14"/>
    <mergeCell ref="F14:G14"/>
    <mergeCell ref="H11:I11"/>
    <mergeCell ref="D12:E12"/>
    <mergeCell ref="F12:G12"/>
    <mergeCell ref="E2:G2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8" zoomScale="115" zoomScaleSheetLayoutView="115" workbookViewId="0">
      <selection activeCell="F13" sqref="F13:G13"/>
    </sheetView>
  </sheetViews>
  <sheetFormatPr defaultRowHeight="15"/>
  <cols>
    <col min="1" max="1" width="4.42578125" style="6" customWidth="1"/>
    <col min="2" max="2" width="19.28515625" style="7" customWidth="1"/>
    <col min="3" max="3" width="18.85546875" style="11" customWidth="1"/>
    <col min="4" max="4" width="12" style="11" customWidth="1"/>
    <col min="5" max="5" width="10.85546875" style="24" customWidth="1"/>
    <col min="6" max="6" width="10.5703125" style="24" customWidth="1"/>
    <col min="7" max="7" width="13.5703125" style="24" customWidth="1"/>
    <col min="8" max="8" width="27.42578125" style="17" customWidth="1"/>
    <col min="9" max="9" width="34.7109375" style="24" customWidth="1"/>
    <col min="10" max="10" width="30" style="24" customWidth="1"/>
    <col min="11" max="16384" width="9.140625" style="17"/>
  </cols>
  <sheetData>
    <row r="1" spans="1:18" s="1" customFormat="1" ht="15.75" hidden="1">
      <c r="A1" s="29"/>
      <c r="B1" s="30"/>
      <c r="C1" s="62"/>
      <c r="D1" s="31"/>
      <c r="E1" s="32"/>
      <c r="F1" s="32"/>
      <c r="G1" s="110"/>
      <c r="I1" s="16" t="s">
        <v>26</v>
      </c>
      <c r="J1" s="16"/>
    </row>
    <row r="2" spans="1:18" ht="15.75">
      <c r="A2" s="29"/>
      <c r="B2" s="37"/>
      <c r="C2" s="62"/>
      <c r="D2" s="31"/>
      <c r="E2" s="138"/>
      <c r="F2" s="138"/>
      <c r="G2" s="138"/>
      <c r="I2" s="16"/>
      <c r="J2" s="16"/>
    </row>
    <row r="3" spans="1:18" ht="15.75">
      <c r="A3" s="29"/>
      <c r="B3" s="37"/>
      <c r="C3" s="36"/>
      <c r="D3" s="34" t="s">
        <v>28</v>
      </c>
      <c r="E3" s="108" t="s">
        <v>37</v>
      </c>
      <c r="F3" s="36"/>
      <c r="G3" s="36"/>
      <c r="I3" s="16"/>
      <c r="J3" s="16"/>
    </row>
    <row r="4" spans="1:18" ht="15.75">
      <c r="A4" s="29"/>
      <c r="B4" s="37"/>
      <c r="C4" s="62"/>
      <c r="D4" s="31"/>
      <c r="E4" s="37" t="s">
        <v>116</v>
      </c>
      <c r="F4" s="36"/>
      <c r="G4" s="36"/>
      <c r="I4" s="16"/>
      <c r="J4" s="16"/>
    </row>
    <row r="5" spans="1:18" ht="17.25" customHeight="1">
      <c r="A5" s="29"/>
      <c r="B5" s="37"/>
      <c r="C5" s="62"/>
      <c r="D5" s="31"/>
      <c r="E5" s="37" t="s">
        <v>123</v>
      </c>
      <c r="F5" s="36"/>
      <c r="G5" s="36"/>
      <c r="H5" s="17" t="s">
        <v>83</v>
      </c>
      <c r="I5" s="16" t="s">
        <v>84</v>
      </c>
      <c r="J5" s="16" t="s">
        <v>13</v>
      </c>
    </row>
    <row r="6" spans="1:18" ht="15.75">
      <c r="A6" s="39"/>
      <c r="B6" s="40"/>
      <c r="C6" s="63"/>
      <c r="D6" s="41"/>
      <c r="E6" s="42"/>
      <c r="F6" s="42"/>
      <c r="G6" s="43"/>
      <c r="I6" s="18"/>
      <c r="J6" s="18"/>
    </row>
    <row r="7" spans="1:18" s="1" customFormat="1" ht="15.75">
      <c r="A7" s="44" t="s">
        <v>38</v>
      </c>
      <c r="B7" s="44" t="s">
        <v>0</v>
      </c>
      <c r="C7" s="109" t="s">
        <v>47</v>
      </c>
      <c r="D7" s="131" t="s">
        <v>27</v>
      </c>
      <c r="E7" s="131"/>
      <c r="F7" s="132" t="s">
        <v>1</v>
      </c>
      <c r="G7" s="133"/>
      <c r="H7" s="1" t="s">
        <v>33</v>
      </c>
      <c r="I7" s="58" t="s">
        <v>32</v>
      </c>
      <c r="J7" s="58" t="s">
        <v>2</v>
      </c>
    </row>
    <row r="8" spans="1:18" ht="15.75">
      <c r="A8" s="45">
        <v>1</v>
      </c>
      <c r="B8" s="46">
        <v>2</v>
      </c>
      <c r="C8" s="64">
        <v>3</v>
      </c>
      <c r="D8" s="134">
        <v>4</v>
      </c>
      <c r="E8" s="134"/>
      <c r="F8" s="135">
        <v>5</v>
      </c>
      <c r="G8" s="136"/>
      <c r="I8" s="59"/>
      <c r="J8" s="26"/>
      <c r="K8" s="1"/>
      <c r="L8" s="1"/>
      <c r="M8" s="1"/>
      <c r="N8" s="1"/>
      <c r="O8" s="1"/>
      <c r="P8" s="1"/>
      <c r="Q8" s="1"/>
      <c r="R8" s="1"/>
    </row>
    <row r="9" spans="1:18" ht="77.25" hidden="1" customHeight="1">
      <c r="A9" s="47">
        <v>1</v>
      </c>
      <c r="B9" s="48" t="s">
        <v>44</v>
      </c>
      <c r="C9" s="50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60"/>
      <c r="I9" s="66" t="s">
        <v>46</v>
      </c>
      <c r="J9" s="8" t="s">
        <v>24</v>
      </c>
      <c r="K9" s="27"/>
      <c r="L9" s="27"/>
      <c r="M9" s="27"/>
      <c r="N9" s="27"/>
      <c r="O9" s="27"/>
      <c r="P9" s="27"/>
      <c r="Q9" s="27"/>
      <c r="R9" s="27"/>
    </row>
    <row r="10" spans="1:18" ht="77.25" hidden="1" customHeight="1">
      <c r="A10" s="47">
        <v>2</v>
      </c>
      <c r="B10" s="48" t="s">
        <v>45</v>
      </c>
      <c r="C10" s="50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60"/>
      <c r="I10" s="60" t="s">
        <v>43</v>
      </c>
      <c r="J10" s="8" t="s">
        <v>6</v>
      </c>
      <c r="K10" s="27"/>
      <c r="L10" s="27"/>
      <c r="M10" s="27"/>
      <c r="N10" s="27"/>
      <c r="O10" s="27"/>
      <c r="P10" s="27"/>
      <c r="Q10" s="27"/>
      <c r="R10" s="27"/>
    </row>
    <row r="11" spans="1:18" ht="96.75" customHeight="1">
      <c r="A11" s="47">
        <v>1</v>
      </c>
      <c r="B11" s="48" t="s">
        <v>113</v>
      </c>
      <c r="C11" s="50" t="str">
        <f>VLOOKUP(B11,[2]!dbpnspegawaiok,9,0)</f>
        <v>197610132006042002</v>
      </c>
      <c r="D11" s="130" t="s">
        <v>117</v>
      </c>
      <c r="E11" s="129"/>
      <c r="F11" s="137" t="s">
        <v>118</v>
      </c>
      <c r="G11" s="127"/>
      <c r="H11" s="137" t="s">
        <v>118</v>
      </c>
      <c r="I11" s="127"/>
      <c r="J11" s="8"/>
      <c r="K11" s="27"/>
      <c r="L11" s="27"/>
      <c r="M11" s="27"/>
      <c r="N11" s="27"/>
      <c r="O11" s="27"/>
      <c r="P11" s="27"/>
      <c r="Q11" s="27"/>
      <c r="R11" s="27"/>
    </row>
    <row r="12" spans="1:18" ht="93.75" customHeight="1">
      <c r="A12" s="47">
        <v>2</v>
      </c>
      <c r="B12" s="48" t="s">
        <v>44</v>
      </c>
      <c r="C12" s="50" t="str">
        <f>VLOOKUP(B12,[2]!dbpnspegawaiok,9,0)</f>
        <v>197701192006042004</v>
      </c>
      <c r="D12" s="137" t="s">
        <v>118</v>
      </c>
      <c r="E12" s="127"/>
      <c r="F12" s="137" t="s">
        <v>115</v>
      </c>
      <c r="G12" s="127"/>
      <c r="H12" s="60"/>
      <c r="I12" s="66"/>
      <c r="J12" s="8"/>
      <c r="K12" s="27"/>
      <c r="L12" s="27"/>
      <c r="M12" s="27"/>
      <c r="N12" s="27"/>
      <c r="O12" s="27"/>
      <c r="P12" s="27"/>
      <c r="Q12" s="27"/>
      <c r="R12" s="27"/>
    </row>
    <row r="13" spans="1:18" ht="96" customHeight="1">
      <c r="A13" s="47">
        <v>3</v>
      </c>
      <c r="B13" s="48" t="s">
        <v>114</v>
      </c>
      <c r="C13" s="50" t="str">
        <f>VLOOKUP(B13,[2]!dbpnspegawaiok,9,0)</f>
        <v>198212052006042003</v>
      </c>
      <c r="D13" s="137" t="s">
        <v>115</v>
      </c>
      <c r="E13" s="127"/>
      <c r="F13" s="130" t="s">
        <v>117</v>
      </c>
      <c r="G13" s="129"/>
      <c r="H13" s="130" t="s">
        <v>117</v>
      </c>
      <c r="I13" s="129"/>
      <c r="J13" s="8"/>
      <c r="K13" s="27"/>
      <c r="L13" s="27"/>
      <c r="M13" s="27"/>
      <c r="N13" s="27"/>
      <c r="O13" s="27"/>
      <c r="P13" s="27"/>
      <c r="Q13" s="27"/>
      <c r="R13" s="27"/>
    </row>
    <row r="14" spans="1:18" ht="15.75" hidden="1">
      <c r="A14" s="47"/>
      <c r="B14" s="48"/>
      <c r="C14" s="50" t="e">
        <f>VLOOKUP(B14,[2]!dbpnspegawaiok,9,0)</f>
        <v>#N/A</v>
      </c>
      <c r="D14" s="137"/>
      <c r="E14" s="127"/>
      <c r="F14" s="137"/>
      <c r="G14" s="127"/>
      <c r="H14" s="60"/>
      <c r="I14" s="66"/>
      <c r="J14" s="8"/>
      <c r="K14" s="27"/>
      <c r="L14" s="27"/>
      <c r="M14" s="27"/>
      <c r="N14" s="27"/>
      <c r="O14" s="27"/>
      <c r="P14" s="27"/>
      <c r="Q14" s="27"/>
      <c r="R14" s="27"/>
    </row>
    <row r="15" spans="1:18" ht="15.75" hidden="1">
      <c r="A15" s="47"/>
      <c r="B15" s="48"/>
      <c r="C15" s="50"/>
      <c r="D15" s="137"/>
      <c r="E15" s="127"/>
      <c r="F15" s="137"/>
      <c r="G15" s="127"/>
      <c r="H15" s="60"/>
      <c r="I15" s="66"/>
      <c r="J15" s="8"/>
      <c r="K15" s="27"/>
      <c r="L15" s="27"/>
      <c r="M15" s="27"/>
      <c r="N15" s="27"/>
      <c r="O15" s="27"/>
      <c r="P15" s="27"/>
      <c r="Q15" s="27"/>
      <c r="R15" s="27"/>
    </row>
    <row r="16" spans="1:18" ht="15.75" hidden="1">
      <c r="A16" s="47"/>
      <c r="B16" s="48"/>
      <c r="C16" s="50"/>
      <c r="D16" s="137"/>
      <c r="E16" s="127"/>
      <c r="F16" s="137"/>
      <c r="G16" s="127"/>
      <c r="H16" s="60"/>
      <c r="I16" s="66"/>
      <c r="J16" s="8"/>
      <c r="K16" s="27"/>
      <c r="L16" s="27"/>
      <c r="M16" s="27"/>
      <c r="N16" s="27"/>
      <c r="O16" s="27"/>
      <c r="P16" s="27"/>
      <c r="Q16" s="27"/>
      <c r="R16" s="27"/>
    </row>
    <row r="17" spans="1:18" ht="15.75" hidden="1">
      <c r="A17" s="47"/>
      <c r="B17" s="48"/>
      <c r="C17" s="50"/>
      <c r="D17" s="137"/>
      <c r="E17" s="127"/>
      <c r="F17" s="137"/>
      <c r="G17" s="127"/>
      <c r="H17" s="60"/>
      <c r="I17" s="105" t="s">
        <v>103</v>
      </c>
      <c r="J17" s="8"/>
      <c r="K17" s="27"/>
      <c r="L17" s="27"/>
      <c r="M17" s="27"/>
      <c r="N17" s="27"/>
      <c r="O17" s="27"/>
      <c r="P17" s="27"/>
      <c r="Q17" s="27"/>
      <c r="R17" s="27"/>
    </row>
    <row r="18" spans="1:18" ht="63.75" hidden="1" customHeight="1">
      <c r="A18" s="47">
        <v>6</v>
      </c>
      <c r="B18" s="48"/>
      <c r="C18" s="50" t="e">
        <f>VLOOKUP(B18,[2]!dbpnspegawaiok,9,0)</f>
        <v>#N/A</v>
      </c>
      <c r="D18" s="127"/>
      <c r="E18" s="127"/>
      <c r="F18" s="128"/>
      <c r="G18" s="129"/>
      <c r="H18" s="60"/>
      <c r="I18" s="66"/>
      <c r="J18" s="8"/>
      <c r="K18" s="27"/>
      <c r="L18" s="27"/>
      <c r="M18" s="27"/>
      <c r="N18" s="27"/>
      <c r="O18" s="27"/>
      <c r="P18" s="27"/>
      <c r="Q18" s="27"/>
      <c r="R18" s="27"/>
    </row>
    <row r="19" spans="1:18" ht="63.75" hidden="1" customHeight="1">
      <c r="A19" s="47">
        <v>6</v>
      </c>
      <c r="B19" s="48"/>
      <c r="C19" s="50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60"/>
      <c r="I19" s="66"/>
      <c r="J19" s="8"/>
      <c r="K19" s="27"/>
      <c r="L19" s="27"/>
      <c r="M19" s="27"/>
      <c r="N19" s="27"/>
      <c r="O19" s="27"/>
      <c r="P19" s="27"/>
      <c r="Q19" s="27"/>
      <c r="R19" s="27"/>
    </row>
    <row r="20" spans="1:18" ht="15.75">
      <c r="A20" s="51"/>
      <c r="B20" s="52"/>
      <c r="C20" s="62"/>
      <c r="D20" s="31"/>
      <c r="E20" s="53"/>
      <c r="F20" s="53"/>
      <c r="G20" s="54"/>
      <c r="I20" s="20"/>
      <c r="J20" s="20"/>
    </row>
    <row r="21" spans="1:18" ht="15.75">
      <c r="A21" s="29"/>
      <c r="B21" s="55"/>
      <c r="C21" s="62"/>
      <c r="D21" s="31"/>
      <c r="E21" s="38"/>
      <c r="F21" s="38"/>
      <c r="G21" s="56"/>
      <c r="I21" s="21"/>
      <c r="J21" s="21"/>
    </row>
    <row r="22" spans="1:18" ht="15.75">
      <c r="A22" s="29"/>
      <c r="B22" s="55"/>
      <c r="C22" s="62"/>
      <c r="D22" s="31"/>
      <c r="E22" s="38"/>
      <c r="F22" s="110" t="s">
        <v>29</v>
      </c>
      <c r="I22" s="21"/>
      <c r="J22" s="21"/>
    </row>
    <row r="23" spans="1:18" ht="15.75">
      <c r="A23" s="29"/>
      <c r="B23" s="55"/>
      <c r="C23" s="62"/>
      <c r="D23" s="31"/>
      <c r="E23" s="38"/>
      <c r="F23" s="56"/>
      <c r="I23" s="21"/>
      <c r="J23" s="21"/>
    </row>
    <row r="24" spans="1:18" ht="15.75">
      <c r="A24" s="29"/>
      <c r="B24" s="55"/>
      <c r="C24" s="62"/>
      <c r="D24" s="31"/>
      <c r="E24" s="38"/>
      <c r="F24" s="56"/>
      <c r="I24" s="21"/>
      <c r="J24" s="21"/>
    </row>
    <row r="25" spans="1:18" ht="15.75">
      <c r="A25" s="29"/>
      <c r="B25" s="55"/>
      <c r="C25" s="62"/>
      <c r="D25" s="31"/>
      <c r="E25" s="38"/>
      <c r="F25" s="56"/>
      <c r="I25" s="21"/>
      <c r="J25" s="21"/>
    </row>
    <row r="26" spans="1:18" ht="15.75">
      <c r="A26" s="29"/>
      <c r="B26" s="55"/>
      <c r="C26" s="62"/>
      <c r="D26" s="31"/>
      <c r="E26" s="38"/>
      <c r="F26" s="56"/>
      <c r="I26" s="21"/>
      <c r="J26" s="21"/>
    </row>
    <row r="27" spans="1:18" ht="15.75">
      <c r="A27" s="29"/>
      <c r="B27" s="55"/>
      <c r="C27" s="62"/>
      <c r="D27" s="31"/>
      <c r="E27" s="38"/>
      <c r="F27" s="37" t="s">
        <v>30</v>
      </c>
      <c r="I27" s="21"/>
      <c r="J27" s="21"/>
    </row>
    <row r="28" spans="1:18">
      <c r="A28" s="3"/>
      <c r="B28" s="4"/>
      <c r="C28" s="65"/>
      <c r="D28" s="10"/>
      <c r="E28" s="22"/>
      <c r="F28" s="22"/>
      <c r="G28" s="23"/>
      <c r="I28" s="23"/>
      <c r="J28" s="23"/>
    </row>
    <row r="29" spans="1:18">
      <c r="A29" s="2">
        <v>56</v>
      </c>
      <c r="B29" s="5"/>
      <c r="C29" s="28" t="e">
        <f>VLOOKUP(B29,#REF!,9,0)</f>
        <v>#REF!</v>
      </c>
      <c r="D29" s="9"/>
      <c r="E29" s="19"/>
      <c r="F29" s="19"/>
      <c r="G29" s="60"/>
      <c r="I29" s="60"/>
      <c r="J29" s="60"/>
    </row>
    <row r="30" spans="1:18">
      <c r="A30" s="2">
        <v>57</v>
      </c>
      <c r="B30" s="5"/>
      <c r="C30" s="28" t="e">
        <f>VLOOKUP(B30,#REF!,9,0)</f>
        <v>#REF!</v>
      </c>
      <c r="D30" s="9"/>
      <c r="E30" s="19"/>
      <c r="F30" s="19"/>
      <c r="G30" s="60"/>
      <c r="I30" s="60"/>
      <c r="J30" s="60"/>
    </row>
    <row r="31" spans="1:18">
      <c r="A31" s="2">
        <v>58</v>
      </c>
      <c r="B31" s="5"/>
      <c r="C31" s="28" t="e">
        <f>VLOOKUP(B31,#REF!,9,0)</f>
        <v>#REF!</v>
      </c>
      <c r="D31" s="9"/>
      <c r="E31" s="19"/>
      <c r="F31" s="19"/>
      <c r="G31" s="60"/>
      <c r="I31" s="60"/>
      <c r="J31" s="60"/>
    </row>
    <row r="32" spans="1:18">
      <c r="A32" s="2">
        <v>59</v>
      </c>
      <c r="B32" s="5"/>
      <c r="C32" s="28" t="e">
        <f>VLOOKUP(B32,#REF!,9,0)</f>
        <v>#REF!</v>
      </c>
      <c r="D32" s="9"/>
      <c r="E32" s="19"/>
      <c r="F32" s="19"/>
      <c r="G32" s="60" t="e">
        <f>VLOOKUP($B32,#REF!,21,0) &amp;" "&amp;VLOOKUP($B32,#REF!,19,0) &amp;" " &amp;VLOOKUP($B32,#REF!,22,0) &amp;" " &amp;VLOOKUP($B32,#REF!,23,0)</f>
        <v>#REF!</v>
      </c>
      <c r="I32" s="60"/>
      <c r="J32" s="60"/>
    </row>
    <row r="33" spans="1:10">
      <c r="A33" s="2"/>
      <c r="B33" s="5"/>
      <c r="C33" s="28" t="e">
        <f>VLOOKUP(B33,#REF!,9,0)</f>
        <v>#REF!</v>
      </c>
      <c r="D33" s="9"/>
      <c r="E33" s="19"/>
      <c r="F33" s="19"/>
      <c r="G33" s="60" t="e">
        <f>VLOOKUP($B33,#REF!,21,0) &amp;" "&amp;VLOOKUP($B33,#REF!,19,0) &amp;" " &amp;VLOOKUP($B33,#REF!,22,0) &amp;" " &amp;VLOOKUP($B33,#REF!,23,0)</f>
        <v>#REF!</v>
      </c>
      <c r="I33" s="60"/>
      <c r="J33" s="60"/>
    </row>
    <row r="34" spans="1:10">
      <c r="A34" s="2"/>
      <c r="B34" s="5"/>
      <c r="C34" s="28" t="e">
        <f>VLOOKUP(B34,#REF!,9,0)</f>
        <v>#REF!</v>
      </c>
      <c r="D34" s="9"/>
      <c r="E34" s="19"/>
      <c r="F34" s="19"/>
      <c r="G34" s="60" t="e">
        <f>VLOOKUP($B34,#REF!,21,0) &amp;" "&amp;VLOOKUP($B34,#REF!,19,0) &amp;" " &amp;VLOOKUP($B34,#REF!,22,0) &amp;" " &amp;VLOOKUP($B34,#REF!,23,0)</f>
        <v>#REF!</v>
      </c>
      <c r="I34" s="60"/>
      <c r="J34" s="60"/>
    </row>
    <row r="35" spans="1:10">
      <c r="A35" s="2"/>
      <c r="B35" s="5"/>
      <c r="C35" s="28" t="e">
        <f>VLOOKUP(B35,#REF!,9,0)</f>
        <v>#REF!</v>
      </c>
      <c r="D35" s="9"/>
      <c r="E35" s="19"/>
      <c r="F35" s="19"/>
      <c r="G35" s="60" t="e">
        <f>VLOOKUP($B35,#REF!,21,0) &amp;" "&amp;VLOOKUP($B35,#REF!,19,0) &amp;" " &amp;VLOOKUP($B35,#REF!,22,0) &amp;" " &amp;VLOOKUP($B35,#REF!,23,0)</f>
        <v>#REF!</v>
      </c>
      <c r="I35" s="60"/>
      <c r="J35" s="60"/>
    </row>
    <row r="36" spans="1:10">
      <c r="A36" s="2"/>
      <c r="B36" s="5"/>
      <c r="C36" s="28" t="e">
        <f>VLOOKUP(B36,#REF!,9,0)</f>
        <v>#REF!</v>
      </c>
      <c r="D36" s="9"/>
      <c r="E36" s="19"/>
      <c r="F36" s="19"/>
      <c r="G36" s="60" t="e">
        <f>VLOOKUP($B36,#REF!,21,0) &amp;" "&amp;VLOOKUP($B36,#REF!,19,0) &amp;" " &amp;VLOOKUP($B36,#REF!,22,0) &amp;" " &amp;VLOOKUP($B36,#REF!,23,0)</f>
        <v>#REF!</v>
      </c>
      <c r="I36" s="60"/>
      <c r="J36" s="60"/>
    </row>
    <row r="37" spans="1:10">
      <c r="A37" s="2"/>
      <c r="B37" s="5"/>
      <c r="C37" s="28" t="e">
        <f>VLOOKUP(B37,#REF!,9,0)</f>
        <v>#REF!</v>
      </c>
      <c r="D37" s="9"/>
      <c r="E37" s="19"/>
      <c r="F37" s="19"/>
      <c r="G37" s="60" t="e">
        <f>VLOOKUP($B37,#REF!,21,0) &amp;" "&amp;VLOOKUP($B37,#REF!,19,0) &amp;" " &amp;VLOOKUP($B37,#REF!,22,0) &amp;" " &amp;VLOOKUP($B37,#REF!,23,0)</f>
        <v>#REF!</v>
      </c>
      <c r="I37" s="60"/>
      <c r="J37" s="60"/>
    </row>
    <row r="38" spans="1:10">
      <c r="A38" s="2"/>
      <c r="B38" s="5"/>
      <c r="C38" s="28" t="e">
        <f>VLOOKUP(B38,#REF!,9,0)</f>
        <v>#REF!</v>
      </c>
      <c r="D38" s="9"/>
      <c r="E38" s="19"/>
      <c r="F38" s="19"/>
      <c r="G38" s="60" t="e">
        <f>VLOOKUP($B38,#REF!,21,0) &amp;" "&amp;VLOOKUP($B38,#REF!,19,0) &amp;" " &amp;VLOOKUP($B38,#REF!,22,0) &amp;" " &amp;VLOOKUP($B38,#REF!,23,0)</f>
        <v>#REF!</v>
      </c>
      <c r="I38" s="60"/>
      <c r="J38" s="60"/>
    </row>
    <row r="39" spans="1:10">
      <c r="A39" s="2"/>
      <c r="B39" s="5"/>
      <c r="C39" s="28" t="e">
        <f>VLOOKUP(B39,#REF!,9,0)</f>
        <v>#REF!</v>
      </c>
      <c r="D39" s="9"/>
      <c r="E39" s="19"/>
      <c r="F39" s="19"/>
      <c r="G39" s="60" t="e">
        <f>VLOOKUP($B39,#REF!,21,0) &amp;" "&amp;VLOOKUP($B39,#REF!,19,0) &amp;" " &amp;VLOOKUP($B39,#REF!,22,0) &amp;" " &amp;VLOOKUP($B39,#REF!,23,0)</f>
        <v>#REF!</v>
      </c>
      <c r="I39" s="60"/>
      <c r="J39" s="60"/>
    </row>
    <row r="40" spans="1:10">
      <c r="A40" s="2"/>
      <c r="B40" s="5"/>
      <c r="C40" s="28" t="e">
        <f>VLOOKUP(B40,#REF!,9,0)</f>
        <v>#REF!</v>
      </c>
      <c r="D40" s="9"/>
      <c r="E40" s="19"/>
      <c r="F40" s="19"/>
      <c r="G40" s="60" t="e">
        <f>VLOOKUP($B40,#REF!,21,0) &amp;" "&amp;VLOOKUP($B40,#REF!,19,0) &amp;" " &amp;VLOOKUP($B40,#REF!,22,0) &amp;" " &amp;VLOOKUP($B40,#REF!,23,0)</f>
        <v>#REF!</v>
      </c>
      <c r="I40" s="60"/>
      <c r="J40" s="60"/>
    </row>
    <row r="41" spans="1:10">
      <c r="A41" s="2"/>
      <c r="B41" s="5"/>
      <c r="C41" s="28" t="e">
        <f>VLOOKUP(B41,#REF!,9,0)</f>
        <v>#REF!</v>
      </c>
      <c r="D41" s="9"/>
      <c r="E41" s="19"/>
      <c r="F41" s="19"/>
      <c r="G41" s="60" t="e">
        <f>VLOOKUP($B41,#REF!,21,0) &amp;" "&amp;VLOOKUP($B41,#REF!,19,0) &amp;" " &amp;VLOOKUP($B41,#REF!,22,0) &amp;" " &amp;VLOOKUP($B41,#REF!,23,0)</f>
        <v>#REF!</v>
      </c>
      <c r="I41" s="60"/>
      <c r="J41" s="60"/>
    </row>
    <row r="42" spans="1:10">
      <c r="A42" s="2"/>
      <c r="B42" s="5"/>
      <c r="C42" s="28" t="e">
        <f>VLOOKUP(B42,#REF!,9,0)</f>
        <v>#REF!</v>
      </c>
      <c r="D42" s="9"/>
      <c r="E42" s="19"/>
      <c r="F42" s="19"/>
      <c r="G42" s="60" t="e">
        <f>VLOOKUP($B42,#REF!,21,0) &amp;" "&amp;VLOOKUP($B42,#REF!,19,0) &amp;" " &amp;VLOOKUP($B42,#REF!,22,0) &amp;" " &amp;VLOOKUP($B42,#REF!,23,0)</f>
        <v>#REF!</v>
      </c>
      <c r="I42" s="60"/>
      <c r="J42" s="60"/>
    </row>
    <row r="43" spans="1:10">
      <c r="A43" s="2"/>
      <c r="B43" s="5"/>
      <c r="C43" s="28" t="e">
        <f>VLOOKUP(B43,#REF!,9,0)</f>
        <v>#REF!</v>
      </c>
      <c r="D43" s="9"/>
      <c r="E43" s="19"/>
      <c r="F43" s="19"/>
      <c r="G43" s="60" t="e">
        <f>VLOOKUP($B43,#REF!,21,0) &amp;" "&amp;VLOOKUP($B43,#REF!,19,0) &amp;" " &amp;VLOOKUP($B43,#REF!,22,0) &amp;" " &amp;VLOOKUP($B43,#REF!,23,0)</f>
        <v>#REF!</v>
      </c>
      <c r="I43" s="60"/>
      <c r="J43" s="60"/>
    </row>
    <row r="44" spans="1:10">
      <c r="A44" s="2"/>
      <c r="B44" s="5"/>
      <c r="C44" s="28" t="e">
        <f>VLOOKUP(B44,#REF!,9,0)</f>
        <v>#REF!</v>
      </c>
      <c r="D44" s="9"/>
      <c r="E44" s="19"/>
      <c r="F44" s="19"/>
      <c r="G44" s="60" t="e">
        <f>VLOOKUP($B44,#REF!,21,0) &amp;" "&amp;VLOOKUP($B44,#REF!,19,0) &amp;" " &amp;VLOOKUP($B44,#REF!,22,0) &amp;" " &amp;VLOOKUP($B44,#REF!,23,0)</f>
        <v>#REF!</v>
      </c>
      <c r="I44" s="60"/>
      <c r="J44" s="60"/>
    </row>
    <row r="45" spans="1:10">
      <c r="A45" s="2"/>
      <c r="B45" s="5"/>
      <c r="C45" s="28" t="e">
        <f>VLOOKUP(B45,#REF!,9,0)</f>
        <v>#REF!</v>
      </c>
      <c r="D45" s="9"/>
      <c r="E45" s="19"/>
      <c r="F45" s="19"/>
      <c r="G45" s="60" t="e">
        <f>VLOOKUP($B45,#REF!,21,0) &amp;" "&amp;VLOOKUP($B45,#REF!,19,0) &amp;" " &amp;VLOOKUP($B45,#REF!,22,0) &amp;" " &amp;VLOOKUP($B45,#REF!,23,0)</f>
        <v>#REF!</v>
      </c>
      <c r="I45" s="60"/>
      <c r="J45" s="60"/>
    </row>
    <row r="46" spans="1:10">
      <c r="A46" s="2"/>
      <c r="B46" s="5"/>
      <c r="C46" s="28" t="e">
        <f>VLOOKUP(B46,#REF!,9,0)</f>
        <v>#REF!</v>
      </c>
      <c r="D46" s="9"/>
      <c r="E46" s="19"/>
      <c r="F46" s="19"/>
      <c r="G46" s="60" t="e">
        <f>VLOOKUP($B46,#REF!,21,0) &amp;" "&amp;VLOOKUP($B46,#REF!,19,0) &amp;" " &amp;VLOOKUP($B46,#REF!,22,0) &amp;" " &amp;VLOOKUP($B46,#REF!,23,0)</f>
        <v>#REF!</v>
      </c>
      <c r="I46" s="60"/>
      <c r="J46" s="60"/>
    </row>
    <row r="47" spans="1:10">
      <c r="A47" s="2"/>
      <c r="B47" s="5"/>
      <c r="C47" s="28" t="e">
        <f>VLOOKUP(B47,#REF!,9,0)</f>
        <v>#REF!</v>
      </c>
      <c r="D47" s="9"/>
      <c r="E47" s="19"/>
      <c r="F47" s="19"/>
      <c r="G47" s="60" t="e">
        <f>VLOOKUP($B47,#REF!,21,0) &amp;" "&amp;VLOOKUP($B47,#REF!,19,0) &amp;" " &amp;VLOOKUP($B47,#REF!,22,0) &amp;" " &amp;VLOOKUP($B47,#REF!,23,0)</f>
        <v>#REF!</v>
      </c>
      <c r="I47" s="60"/>
      <c r="J47" s="60"/>
    </row>
    <row r="48" spans="1:10">
      <c r="A48" s="2"/>
      <c r="B48" s="5"/>
      <c r="C48" s="28" t="e">
        <f>VLOOKUP(B48,#REF!,9,0)</f>
        <v>#REF!</v>
      </c>
      <c r="D48" s="9"/>
      <c r="E48" s="19"/>
      <c r="F48" s="19"/>
      <c r="G48" s="60" t="e">
        <f>VLOOKUP($B48,#REF!,21,0) &amp;" "&amp;VLOOKUP($B48,#REF!,19,0) &amp;" " &amp;VLOOKUP($B48,#REF!,22,0) &amp;" " &amp;VLOOKUP($B48,#REF!,23,0)</f>
        <v>#REF!</v>
      </c>
      <c r="I48" s="60"/>
      <c r="J48" s="60"/>
    </row>
    <row r="49" spans="1:10">
      <c r="A49" s="2"/>
      <c r="B49" s="5"/>
      <c r="C49" s="28" t="e">
        <f>VLOOKUP(B49,#REF!,9,0)</f>
        <v>#REF!</v>
      </c>
      <c r="D49" s="9"/>
      <c r="E49" s="19"/>
      <c r="F49" s="19"/>
      <c r="G49" s="60" t="e">
        <f>VLOOKUP($B49,#REF!,21,0) &amp;" "&amp;VLOOKUP($B49,#REF!,19,0) &amp;" " &amp;VLOOKUP($B49,#REF!,22,0) &amp;" " &amp;VLOOKUP($B49,#REF!,23,0)</f>
        <v>#REF!</v>
      </c>
      <c r="I49" s="60"/>
      <c r="J49" s="60"/>
    </row>
    <row r="50" spans="1:10">
      <c r="A50" s="2"/>
      <c r="B50" s="5"/>
      <c r="C50" s="28" t="e">
        <f>VLOOKUP(B50,#REF!,9,0)</f>
        <v>#REF!</v>
      </c>
      <c r="D50" s="9"/>
      <c r="E50" s="19"/>
      <c r="F50" s="19"/>
      <c r="G50" s="60" t="e">
        <f>VLOOKUP($B50,#REF!,21,0) &amp;" "&amp;VLOOKUP($B50,#REF!,19,0) &amp;" " &amp;VLOOKUP($B50,#REF!,22,0) &amp;" " &amp;VLOOKUP($B50,#REF!,23,0)</f>
        <v>#REF!</v>
      </c>
      <c r="I50" s="60"/>
      <c r="J50" s="60"/>
    </row>
    <row r="51" spans="1:10">
      <c r="A51" s="2"/>
      <c r="B51" s="5"/>
      <c r="C51" s="28" t="e">
        <f>VLOOKUP(B51,#REF!,9,0)</f>
        <v>#REF!</v>
      </c>
      <c r="D51" s="9"/>
      <c r="E51" s="19"/>
      <c r="F51" s="19"/>
      <c r="G51" s="60" t="e">
        <f>VLOOKUP($B51,#REF!,21,0) &amp;" "&amp;VLOOKUP($B51,#REF!,19,0) &amp;" " &amp;VLOOKUP($B51,#REF!,22,0) &amp;" " &amp;VLOOKUP($B51,#REF!,23,0)</f>
        <v>#REF!</v>
      </c>
      <c r="I51" s="60"/>
      <c r="J51" s="60"/>
    </row>
    <row r="52" spans="1:10">
      <c r="A52" s="2"/>
      <c r="B52" s="5"/>
      <c r="C52" s="28" t="e">
        <f>VLOOKUP(B52,#REF!,9,0)</f>
        <v>#REF!</v>
      </c>
      <c r="D52" s="9"/>
      <c r="E52" s="19"/>
      <c r="F52" s="19"/>
      <c r="G52" s="60" t="e">
        <f>VLOOKUP($B52,#REF!,21,0) &amp;" "&amp;VLOOKUP($B52,#REF!,19,0) &amp;" " &amp;VLOOKUP($B52,#REF!,22,0) &amp;" " &amp;VLOOKUP($B52,#REF!,23,0)</f>
        <v>#REF!</v>
      </c>
      <c r="I52" s="60"/>
      <c r="J52" s="60"/>
    </row>
    <row r="53" spans="1:10">
      <c r="A53" s="2"/>
      <c r="B53" s="5"/>
      <c r="C53" s="28" t="e">
        <f>VLOOKUP(B53,#REF!,9,0)</f>
        <v>#REF!</v>
      </c>
      <c r="D53" s="9"/>
      <c r="E53" s="19"/>
      <c r="F53" s="19"/>
      <c r="G53" s="60" t="e">
        <f>VLOOKUP($B53,#REF!,21,0) &amp;" "&amp;VLOOKUP($B53,#REF!,19,0) &amp;" " &amp;VLOOKUP($B53,#REF!,22,0) &amp;" " &amp;VLOOKUP($B53,#REF!,23,0)</f>
        <v>#REF!</v>
      </c>
      <c r="I53" s="60"/>
      <c r="J53" s="60"/>
    </row>
    <row r="54" spans="1:10">
      <c r="A54" s="2"/>
      <c r="B54" s="5"/>
      <c r="C54" s="28" t="e">
        <f>VLOOKUP(B54,#REF!,9,0)</f>
        <v>#REF!</v>
      </c>
      <c r="D54" s="9"/>
      <c r="E54" s="19"/>
      <c r="F54" s="19"/>
      <c r="G54" s="60" t="e">
        <f>VLOOKUP($B54,#REF!,21,0) &amp;" "&amp;VLOOKUP($B54,#REF!,19,0) &amp;" " &amp;VLOOKUP($B54,#REF!,22,0) &amp;" " &amp;VLOOKUP($B54,#REF!,23,0)</f>
        <v>#REF!</v>
      </c>
      <c r="I54" s="60"/>
      <c r="J54" s="60"/>
    </row>
    <row r="55" spans="1:10">
      <c r="A55" s="2"/>
      <c r="B55" s="5"/>
      <c r="C55" s="28" t="e">
        <f>VLOOKUP(B55,#REF!,9,0)</f>
        <v>#REF!</v>
      </c>
      <c r="D55" s="9"/>
      <c r="E55" s="19"/>
      <c r="F55" s="19"/>
      <c r="G55" s="60" t="e">
        <f>VLOOKUP($B55,#REF!,21,0) &amp;" "&amp;VLOOKUP($B55,#REF!,19,0) &amp;" " &amp;VLOOKUP($B55,#REF!,22,0) &amp;" " &amp;VLOOKUP($B55,#REF!,23,0)</f>
        <v>#REF!</v>
      </c>
      <c r="I55" s="60"/>
      <c r="J55" s="60"/>
    </row>
    <row r="56" spans="1:10">
      <c r="A56" s="2"/>
      <c r="B56" s="5"/>
      <c r="C56" s="28" t="e">
        <f>VLOOKUP(B56,#REF!,9,0)</f>
        <v>#REF!</v>
      </c>
      <c r="D56" s="9"/>
      <c r="E56" s="19"/>
      <c r="F56" s="19"/>
      <c r="G56" s="60" t="e">
        <f>VLOOKUP($B56,#REF!,21,0) &amp;" "&amp;VLOOKUP($B56,#REF!,19,0) &amp;" " &amp;VLOOKUP($B56,#REF!,22,0) &amp;" " &amp;VLOOKUP($B56,#REF!,23,0)</f>
        <v>#REF!</v>
      </c>
      <c r="I56" s="60"/>
      <c r="J56" s="60"/>
    </row>
    <row r="57" spans="1:10">
      <c r="A57" s="2"/>
      <c r="B57" s="5"/>
      <c r="C57" s="28" t="e">
        <f>VLOOKUP(B57,#REF!,9,0)</f>
        <v>#REF!</v>
      </c>
      <c r="D57" s="9"/>
      <c r="E57" s="19"/>
      <c r="F57" s="19"/>
      <c r="G57" s="60" t="e">
        <f>VLOOKUP($B57,#REF!,21,0) &amp;" "&amp;VLOOKUP($B57,#REF!,19,0) &amp;" " &amp;VLOOKUP($B57,#REF!,22,0) &amp;" " &amp;VLOOKUP($B57,#REF!,23,0)</f>
        <v>#REF!</v>
      </c>
      <c r="I57" s="60"/>
      <c r="J57" s="60"/>
    </row>
    <row r="58" spans="1:10">
      <c r="A58" s="2"/>
      <c r="B58" s="5"/>
      <c r="C58" s="28" t="e">
        <f>VLOOKUP(B58,#REF!,9,0)</f>
        <v>#REF!</v>
      </c>
      <c r="D58" s="9"/>
      <c r="E58" s="19"/>
      <c r="F58" s="19"/>
      <c r="G58" s="60" t="e">
        <f>VLOOKUP($B58,#REF!,21,0) &amp;" "&amp;VLOOKUP($B58,#REF!,19,0) &amp;" " &amp;VLOOKUP($B58,#REF!,22,0) &amp;" " &amp;VLOOKUP($B58,#REF!,23,0)</f>
        <v>#REF!</v>
      </c>
      <c r="I58" s="60"/>
      <c r="J58" s="60"/>
    </row>
    <row r="59" spans="1:10">
      <c r="A59" s="2"/>
      <c r="B59" s="5"/>
      <c r="C59" s="28" t="e">
        <f>VLOOKUP(B59,#REF!,9,0)</f>
        <v>#REF!</v>
      </c>
      <c r="D59" s="9"/>
      <c r="E59" s="19"/>
      <c r="F59" s="19"/>
      <c r="G59" s="60" t="e">
        <f>VLOOKUP($B59,#REF!,21,0) &amp;" "&amp;VLOOKUP($B59,#REF!,19,0) &amp;" " &amp;VLOOKUP($B59,#REF!,22,0) &amp;" " &amp;VLOOKUP($B59,#REF!,23,0)</f>
        <v>#REF!</v>
      </c>
      <c r="I59" s="60"/>
      <c r="J59" s="60"/>
    </row>
    <row r="60" spans="1:10">
      <c r="A60" s="2"/>
      <c r="B60" s="5"/>
      <c r="C60" s="28" t="e">
        <f>VLOOKUP(B60,#REF!,9,0)</f>
        <v>#REF!</v>
      </c>
      <c r="D60" s="9"/>
      <c r="E60" s="19"/>
      <c r="F60" s="19"/>
      <c r="G60" s="60" t="e">
        <f>VLOOKUP($B60,#REF!,21,0) &amp;" "&amp;VLOOKUP($B60,#REF!,19,0) &amp;" " &amp;VLOOKUP($B60,#REF!,22,0) &amp;" " &amp;VLOOKUP($B60,#REF!,23,0)</f>
        <v>#REF!</v>
      </c>
      <c r="I60" s="60"/>
      <c r="J60" s="60"/>
    </row>
    <row r="61" spans="1:10">
      <c r="A61" s="2"/>
      <c r="B61" s="5"/>
      <c r="C61" s="28" t="e">
        <f>VLOOKUP(B61,#REF!,9,0)</f>
        <v>#REF!</v>
      </c>
      <c r="D61" s="9"/>
      <c r="E61" s="19"/>
      <c r="F61" s="19"/>
      <c r="G61" s="60" t="e">
        <f>VLOOKUP($B61,#REF!,21,0) &amp;" "&amp;VLOOKUP($B61,#REF!,19,0) &amp;" " &amp;VLOOKUP($B61,#REF!,22,0) &amp;" " &amp;VLOOKUP($B61,#REF!,23,0)</f>
        <v>#REF!</v>
      </c>
      <c r="I61" s="60"/>
      <c r="J61" s="60"/>
    </row>
    <row r="62" spans="1:10">
      <c r="A62" s="2"/>
      <c r="B62" s="5"/>
      <c r="C62" s="28" t="e">
        <f>VLOOKUP(B62,#REF!,9,0)</f>
        <v>#REF!</v>
      </c>
      <c r="D62" s="9"/>
      <c r="E62" s="19"/>
      <c r="F62" s="19"/>
      <c r="G62" s="60" t="e">
        <f>VLOOKUP($B62,#REF!,21,0) &amp;" "&amp;VLOOKUP($B62,#REF!,19,0) &amp;" " &amp;VLOOKUP($B62,#REF!,22,0) &amp;" " &amp;VLOOKUP($B62,#REF!,23,0)</f>
        <v>#REF!</v>
      </c>
      <c r="I62" s="60"/>
      <c r="J62" s="60"/>
    </row>
    <row r="63" spans="1:10">
      <c r="A63" s="2"/>
      <c r="B63" s="5"/>
      <c r="C63" s="28" t="e">
        <f>VLOOKUP(B63,#REF!,9,0)</f>
        <v>#REF!</v>
      </c>
      <c r="D63" s="9"/>
      <c r="E63" s="19"/>
      <c r="F63" s="19"/>
      <c r="G63" s="60" t="e">
        <f>VLOOKUP($B63,#REF!,21,0) &amp;" "&amp;VLOOKUP($B63,#REF!,19,0) &amp;" " &amp;VLOOKUP($B63,#REF!,22,0) &amp;" " &amp;VLOOKUP($B63,#REF!,23,0)</f>
        <v>#REF!</v>
      </c>
      <c r="I63" s="60"/>
      <c r="J63" s="60"/>
    </row>
    <row r="64" spans="1:10">
      <c r="A64" s="2"/>
      <c r="B64" s="5"/>
      <c r="C64" s="28" t="e">
        <f>VLOOKUP(B64,#REF!,9,0)</f>
        <v>#REF!</v>
      </c>
      <c r="D64" s="9"/>
      <c r="E64" s="19"/>
      <c r="F64" s="19"/>
      <c r="G64" s="60" t="e">
        <f>VLOOKUP($B64,#REF!,21,0) &amp;" "&amp;VLOOKUP($B64,#REF!,19,0) &amp;" " &amp;VLOOKUP($B64,#REF!,22,0) &amp;" " &amp;VLOOKUP($B64,#REF!,23,0)</f>
        <v>#REF!</v>
      </c>
      <c r="I64" s="60"/>
      <c r="J64" s="60"/>
    </row>
    <row r="65" spans="1:10">
      <c r="A65" s="2"/>
      <c r="B65" s="5"/>
      <c r="C65" s="28" t="e">
        <f>VLOOKUP(B65,#REF!,9,0)</f>
        <v>#REF!</v>
      </c>
      <c r="D65" s="9"/>
      <c r="E65" s="19"/>
      <c r="F65" s="19"/>
      <c r="G65" s="60" t="e">
        <f>VLOOKUP($B65,#REF!,21,0) &amp;" "&amp;VLOOKUP($B65,#REF!,19,0) &amp;" " &amp;VLOOKUP($B65,#REF!,22,0) &amp;" " &amp;VLOOKUP($B65,#REF!,23,0)</f>
        <v>#REF!</v>
      </c>
      <c r="I65" s="60"/>
      <c r="J65" s="60"/>
    </row>
    <row r="66" spans="1:10">
      <c r="A66" s="2"/>
      <c r="B66" s="5"/>
      <c r="C66" s="28" t="e">
        <f>VLOOKUP(B66,#REF!,9,0)</f>
        <v>#REF!</v>
      </c>
      <c r="D66" s="9"/>
      <c r="E66" s="19"/>
      <c r="F66" s="19"/>
      <c r="G66" s="60" t="e">
        <f>VLOOKUP($B66,#REF!,21,0) &amp;" "&amp;VLOOKUP($B66,#REF!,19,0) &amp;" " &amp;VLOOKUP($B66,#REF!,22,0) &amp;" " &amp;VLOOKUP($B66,#REF!,23,0)</f>
        <v>#REF!</v>
      </c>
      <c r="I66" s="60"/>
      <c r="J66" s="60"/>
    </row>
    <row r="67" spans="1:10">
      <c r="A67" s="2"/>
      <c r="B67" s="5"/>
      <c r="C67" s="28" t="e">
        <f>VLOOKUP(B67,#REF!,9,0)</f>
        <v>#REF!</v>
      </c>
      <c r="D67" s="9"/>
      <c r="E67" s="19"/>
      <c r="F67" s="19"/>
      <c r="G67" s="60" t="e">
        <f>VLOOKUP($B67,#REF!,21,0) &amp;" "&amp;VLOOKUP($B67,#REF!,19,0) &amp;" " &amp;VLOOKUP($B67,#REF!,22,0) &amp;" " &amp;VLOOKUP($B67,#REF!,23,0)</f>
        <v>#REF!</v>
      </c>
      <c r="I67" s="60"/>
      <c r="J67" s="60"/>
    </row>
    <row r="68" spans="1:10">
      <c r="A68" s="2"/>
      <c r="B68" s="5"/>
      <c r="C68" s="28" t="e">
        <f>VLOOKUP(B68,#REF!,9,0)</f>
        <v>#REF!</v>
      </c>
      <c r="D68" s="9"/>
      <c r="E68" s="19"/>
      <c r="F68" s="19"/>
      <c r="G68" s="60" t="e">
        <f>VLOOKUP($B68,#REF!,21,0) &amp;" "&amp;VLOOKUP($B68,#REF!,19,0) &amp;" " &amp;VLOOKUP($B68,#REF!,22,0) &amp;" " &amp;VLOOKUP($B68,#REF!,23,0)</f>
        <v>#REF!</v>
      </c>
      <c r="I68" s="60"/>
      <c r="J68" s="60"/>
    </row>
    <row r="69" spans="1:10">
      <c r="A69" s="2"/>
      <c r="B69" s="5"/>
      <c r="C69" s="28" t="e">
        <f>VLOOKUP(B69,#REF!,9,0)</f>
        <v>#REF!</v>
      </c>
      <c r="D69" s="9"/>
      <c r="E69" s="19"/>
      <c r="F69" s="19"/>
      <c r="G69" s="60" t="e">
        <f>VLOOKUP($B69,#REF!,21,0) &amp;" "&amp;VLOOKUP($B69,#REF!,19,0) &amp;" " &amp;VLOOKUP($B69,#REF!,22,0) &amp;" " &amp;VLOOKUP($B69,#REF!,23,0)</f>
        <v>#REF!</v>
      </c>
      <c r="I69" s="60"/>
      <c r="J69" s="60"/>
    </row>
    <row r="70" spans="1:10">
      <c r="A70" s="2"/>
      <c r="B70" s="5"/>
      <c r="C70" s="28" t="e">
        <f>VLOOKUP(B70,#REF!,9,0)</f>
        <v>#REF!</v>
      </c>
      <c r="D70" s="9"/>
      <c r="E70" s="19"/>
      <c r="F70" s="19"/>
      <c r="G70" s="60" t="e">
        <f>VLOOKUP($B70,#REF!,21,0) &amp;" "&amp;VLOOKUP($B70,#REF!,19,0) &amp;" " &amp;VLOOKUP($B70,#REF!,22,0) &amp;" " &amp;VLOOKUP($B70,#REF!,23,0)</f>
        <v>#REF!</v>
      </c>
      <c r="I70" s="60"/>
      <c r="J70" s="60"/>
    </row>
    <row r="71" spans="1:10">
      <c r="A71" s="2"/>
      <c r="B71" s="5"/>
      <c r="C71" s="28" t="e">
        <f>VLOOKUP(B71,#REF!,9,0)</f>
        <v>#REF!</v>
      </c>
      <c r="D71" s="9"/>
      <c r="E71" s="19"/>
      <c r="F71" s="19"/>
      <c r="G71" s="60" t="e">
        <f>VLOOKUP($B71,#REF!,21,0) &amp;" "&amp;VLOOKUP($B71,#REF!,19,0) &amp;" " &amp;VLOOKUP($B71,#REF!,22,0) &amp;" " &amp;VLOOKUP($B71,#REF!,23,0)</f>
        <v>#REF!</v>
      </c>
      <c r="I71" s="60"/>
      <c r="J71" s="60"/>
    </row>
    <row r="72" spans="1:10">
      <c r="A72" s="2"/>
      <c r="B72" s="5"/>
      <c r="C72" s="28" t="e">
        <f>VLOOKUP(B72,#REF!,9,0)</f>
        <v>#REF!</v>
      </c>
      <c r="D72" s="9"/>
      <c r="E72" s="19"/>
      <c r="F72" s="19"/>
      <c r="G72" s="60" t="e">
        <f>VLOOKUP($B72,#REF!,21,0) &amp;" "&amp;VLOOKUP($B72,#REF!,19,0) &amp;" " &amp;VLOOKUP($B72,#REF!,22,0) &amp;" " &amp;VLOOKUP($B72,#REF!,23,0)</f>
        <v>#REF!</v>
      </c>
      <c r="I72" s="60"/>
      <c r="J72" s="60"/>
    </row>
    <row r="73" spans="1:10">
      <c r="A73" s="2"/>
      <c r="B73" s="5"/>
      <c r="C73" s="28" t="e">
        <f>VLOOKUP(B73,#REF!,9,0)</f>
        <v>#REF!</v>
      </c>
      <c r="D73" s="9"/>
      <c r="E73" s="19"/>
      <c r="F73" s="19"/>
      <c r="G73" s="60" t="e">
        <f>VLOOKUP($B73,#REF!,21,0) &amp;" "&amp;VLOOKUP($B73,#REF!,19,0) &amp;" " &amp;VLOOKUP($B73,#REF!,22,0) &amp;" " &amp;VLOOKUP($B73,#REF!,23,0)</f>
        <v>#REF!</v>
      </c>
      <c r="I73" s="60"/>
      <c r="J73" s="60"/>
    </row>
    <row r="74" spans="1:10">
      <c r="A74" s="2"/>
      <c r="B74" s="5"/>
      <c r="C74" s="28" t="e">
        <f>VLOOKUP(B74,#REF!,9,0)</f>
        <v>#REF!</v>
      </c>
      <c r="D74" s="9"/>
      <c r="E74" s="19"/>
      <c r="F74" s="19"/>
      <c r="G74" s="60" t="e">
        <f>VLOOKUP($B74,#REF!,21,0) &amp;" "&amp;VLOOKUP($B74,#REF!,19,0) &amp;" " &amp;VLOOKUP($B74,#REF!,22,0) &amp;" " &amp;VLOOKUP($B74,#REF!,23,0)</f>
        <v>#REF!</v>
      </c>
      <c r="I74" s="60"/>
      <c r="J74" s="60"/>
    </row>
    <row r="75" spans="1:10">
      <c r="A75" s="2"/>
      <c r="B75" s="5"/>
      <c r="C75" s="28" t="e">
        <f>VLOOKUP(B75,#REF!,9,0)</f>
        <v>#REF!</v>
      </c>
      <c r="D75" s="9"/>
      <c r="E75" s="19"/>
      <c r="F75" s="19"/>
      <c r="G75" s="60" t="e">
        <f>VLOOKUP($B75,#REF!,21,0) &amp;" "&amp;VLOOKUP($B75,#REF!,19,0) &amp;" " &amp;VLOOKUP($B75,#REF!,22,0) &amp;" " &amp;VLOOKUP($B75,#REF!,23,0)</f>
        <v>#REF!</v>
      </c>
      <c r="I75" s="60"/>
      <c r="J75" s="60"/>
    </row>
    <row r="76" spans="1:10">
      <c r="A76" s="2"/>
      <c r="B76" s="5"/>
      <c r="C76" s="28" t="e">
        <f>VLOOKUP(B76,#REF!,9,0)</f>
        <v>#REF!</v>
      </c>
      <c r="D76" s="9"/>
      <c r="E76" s="19"/>
      <c r="F76" s="19"/>
      <c r="G76" s="60" t="e">
        <f>VLOOKUP($B76,#REF!,21,0) &amp;" "&amp;VLOOKUP($B76,#REF!,19,0) &amp;" " &amp;VLOOKUP($B76,#REF!,22,0) &amp;" " &amp;VLOOKUP($B76,#REF!,23,0)</f>
        <v>#REF!</v>
      </c>
      <c r="I76" s="60"/>
      <c r="J76" s="60"/>
    </row>
    <row r="77" spans="1:10">
      <c r="A77" s="2"/>
      <c r="B77" s="5"/>
      <c r="C77" s="28" t="e">
        <f>VLOOKUP(B77,#REF!,9,0)</f>
        <v>#REF!</v>
      </c>
      <c r="D77" s="9"/>
      <c r="E77" s="19"/>
      <c r="F77" s="19"/>
      <c r="G77" s="60" t="e">
        <f>VLOOKUP($B77,#REF!,21,0) &amp;" "&amp;VLOOKUP($B77,#REF!,19,0) &amp;" " &amp;VLOOKUP($B77,#REF!,22,0) &amp;" " &amp;VLOOKUP($B77,#REF!,23,0)</f>
        <v>#REF!</v>
      </c>
      <c r="I77" s="60"/>
      <c r="J77" s="60"/>
    </row>
    <row r="78" spans="1:10">
      <c r="A78" s="2"/>
      <c r="B78" s="5"/>
      <c r="C78" s="28" t="e">
        <f>VLOOKUP(B78,#REF!,9,0)</f>
        <v>#REF!</v>
      </c>
      <c r="D78" s="9"/>
      <c r="E78" s="19"/>
      <c r="F78" s="19"/>
      <c r="G78" s="60" t="e">
        <f>VLOOKUP($B78,#REF!,21,0) &amp;" "&amp;VLOOKUP($B78,#REF!,19,0) &amp;" " &amp;VLOOKUP($B78,#REF!,22,0) &amp;" " &amp;VLOOKUP($B78,#REF!,23,0)</f>
        <v>#REF!</v>
      </c>
      <c r="I78" s="60"/>
      <c r="J78" s="60"/>
    </row>
    <row r="79" spans="1:10">
      <c r="A79" s="2"/>
      <c r="B79" s="5"/>
      <c r="C79" s="28" t="e">
        <f>VLOOKUP(B79,#REF!,9,0)</f>
        <v>#REF!</v>
      </c>
      <c r="D79" s="9"/>
      <c r="E79" s="19"/>
      <c r="F79" s="19"/>
      <c r="G79" s="60" t="e">
        <f>VLOOKUP($B79,#REF!,21,0) &amp;" "&amp;VLOOKUP($B79,#REF!,19,0) &amp;" " &amp;VLOOKUP($B79,#REF!,22,0) &amp;" " &amp;VLOOKUP($B79,#REF!,23,0)</f>
        <v>#REF!</v>
      </c>
      <c r="I79" s="60"/>
      <c r="J79" s="60"/>
    </row>
    <row r="80" spans="1:10">
      <c r="A80" s="2"/>
      <c r="B80" s="5"/>
      <c r="C80" s="28" t="e">
        <f>VLOOKUP(B80,#REF!,9,0)</f>
        <v>#REF!</v>
      </c>
      <c r="D80" s="9"/>
      <c r="E80" s="19"/>
      <c r="F80" s="19"/>
      <c r="G80" s="60" t="e">
        <f>VLOOKUP($B80,#REF!,21,0) &amp;" "&amp;VLOOKUP($B80,#REF!,19,0) &amp;" " &amp;VLOOKUP($B80,#REF!,22,0) &amp;" " &amp;VLOOKUP($B80,#REF!,23,0)</f>
        <v>#REF!</v>
      </c>
      <c r="I80" s="60"/>
      <c r="J80" s="60"/>
    </row>
    <row r="81" spans="1:10">
      <c r="A81" s="2"/>
      <c r="B81" s="5"/>
      <c r="C81" s="28" t="e">
        <f>VLOOKUP(B81,#REF!,9,0)</f>
        <v>#REF!</v>
      </c>
      <c r="D81" s="9"/>
      <c r="E81" s="19"/>
      <c r="F81" s="19"/>
      <c r="G81" s="60" t="e">
        <f>VLOOKUP($B81,#REF!,21,0) &amp;" "&amp;VLOOKUP($B81,#REF!,19,0) &amp;" " &amp;VLOOKUP($B81,#REF!,22,0) &amp;" " &amp;VLOOKUP($B81,#REF!,23,0)</f>
        <v>#REF!</v>
      </c>
      <c r="I81" s="60"/>
      <c r="J81" s="60"/>
    </row>
    <row r="82" spans="1:10">
      <c r="A82" s="2"/>
      <c r="B82" s="5"/>
      <c r="C82" s="28" t="e">
        <f>VLOOKUP(B82,#REF!,9,0)</f>
        <v>#REF!</v>
      </c>
      <c r="D82" s="9"/>
      <c r="E82" s="19"/>
      <c r="F82" s="19"/>
      <c r="G82" s="60" t="e">
        <f>VLOOKUP($B82,#REF!,21,0) &amp;" "&amp;VLOOKUP($B82,#REF!,19,0) &amp;" " &amp;VLOOKUP($B82,#REF!,22,0) &amp;" " &amp;VLOOKUP($B82,#REF!,23,0)</f>
        <v>#REF!</v>
      </c>
      <c r="I82" s="60"/>
      <c r="J82" s="60"/>
    </row>
    <row r="83" spans="1:10">
      <c r="A83" s="2"/>
      <c r="B83" s="5"/>
      <c r="C83" s="28" t="e">
        <f>VLOOKUP(B83,#REF!,9,0)</f>
        <v>#REF!</v>
      </c>
      <c r="D83" s="9"/>
      <c r="E83" s="19"/>
      <c r="F83" s="19"/>
      <c r="G83" s="60" t="e">
        <f>VLOOKUP($B83,#REF!,21,0) &amp;" "&amp;VLOOKUP($B83,#REF!,19,0) &amp;" " &amp;VLOOKUP($B83,#REF!,22,0) &amp;" " &amp;VLOOKUP($B83,#REF!,23,0)</f>
        <v>#REF!</v>
      </c>
      <c r="I83" s="60"/>
      <c r="J83" s="60"/>
    </row>
    <row r="84" spans="1:10">
      <c r="A84" s="2"/>
      <c r="B84" s="5"/>
      <c r="C84" s="28" t="e">
        <f>VLOOKUP(B84,#REF!,9,0)</f>
        <v>#REF!</v>
      </c>
      <c r="D84" s="9"/>
      <c r="E84" s="19"/>
      <c r="F84" s="19"/>
      <c r="G84" s="60" t="e">
        <f>VLOOKUP($B84,#REF!,21,0) &amp;" "&amp;VLOOKUP($B84,#REF!,19,0) &amp;" " &amp;VLOOKUP($B84,#REF!,22,0) &amp;" " &amp;VLOOKUP($B84,#REF!,23,0)</f>
        <v>#REF!</v>
      </c>
      <c r="I84" s="60"/>
      <c r="J84" s="60"/>
    </row>
    <row r="85" spans="1:10">
      <c r="A85" s="2"/>
      <c r="B85" s="5"/>
      <c r="C85" s="28" t="e">
        <f>VLOOKUP(B85,#REF!,9,0)</f>
        <v>#REF!</v>
      </c>
      <c r="D85" s="9"/>
      <c r="E85" s="19"/>
      <c r="F85" s="19"/>
      <c r="G85" s="60" t="e">
        <f>VLOOKUP($B85,#REF!,21,0) &amp;" "&amp;VLOOKUP($B85,#REF!,19,0) &amp;" " &amp;VLOOKUP($B85,#REF!,22,0) &amp;" " &amp;VLOOKUP($B85,#REF!,23,0)</f>
        <v>#REF!</v>
      </c>
      <c r="I85" s="60"/>
      <c r="J85" s="60"/>
    </row>
    <row r="86" spans="1:10">
      <c r="A86" s="2"/>
      <c r="B86" s="5"/>
      <c r="C86" s="28" t="e">
        <f>VLOOKUP(B86,#REF!,9,0)</f>
        <v>#REF!</v>
      </c>
      <c r="D86" s="9"/>
      <c r="E86" s="19"/>
      <c r="F86" s="19"/>
      <c r="G86" s="60" t="e">
        <f>VLOOKUP($B86,#REF!,21,0) &amp;" "&amp;VLOOKUP($B86,#REF!,19,0) &amp;" " &amp;VLOOKUP($B86,#REF!,22,0) &amp;" " &amp;VLOOKUP($B86,#REF!,23,0)</f>
        <v>#REF!</v>
      </c>
      <c r="I86" s="60"/>
      <c r="J86" s="60"/>
    </row>
    <row r="87" spans="1:10">
      <c r="A87" s="2"/>
      <c r="B87" s="5"/>
      <c r="C87" s="28" t="e">
        <f>VLOOKUP(B87,#REF!,9,0)</f>
        <v>#REF!</v>
      </c>
      <c r="D87" s="9"/>
      <c r="E87" s="19"/>
      <c r="F87" s="19"/>
      <c r="G87" s="60" t="e">
        <f>VLOOKUP($B87,#REF!,21,0) &amp;" "&amp;VLOOKUP($B87,#REF!,19,0) &amp;" " &amp;VLOOKUP($B87,#REF!,22,0) &amp;" " &amp;VLOOKUP($B87,#REF!,23,0)</f>
        <v>#REF!</v>
      </c>
      <c r="I87" s="60"/>
      <c r="J87" s="60"/>
    </row>
    <row r="88" spans="1:10">
      <c r="A88" s="2"/>
      <c r="B88" s="5"/>
      <c r="C88" s="28" t="e">
        <f>VLOOKUP(B88,#REF!,9,0)</f>
        <v>#REF!</v>
      </c>
      <c r="D88" s="9"/>
      <c r="E88" s="19"/>
      <c r="F88" s="19"/>
      <c r="G88" s="60" t="e">
        <f>VLOOKUP($B88,#REF!,21,0) &amp;" "&amp;VLOOKUP($B88,#REF!,19,0) &amp;" " &amp;VLOOKUP($B88,#REF!,22,0) &amp;" " &amp;VLOOKUP($B88,#REF!,23,0)</f>
        <v>#REF!</v>
      </c>
      <c r="I88" s="60"/>
      <c r="J88" s="60"/>
    </row>
    <row r="89" spans="1:10">
      <c r="A89" s="2"/>
      <c r="B89" s="5"/>
      <c r="C89" s="28" t="e">
        <f>VLOOKUP(B89,#REF!,9,0)</f>
        <v>#REF!</v>
      </c>
      <c r="D89" s="9"/>
      <c r="E89" s="19"/>
      <c r="F89" s="19"/>
      <c r="G89" s="60" t="e">
        <f>VLOOKUP($B89,#REF!,21,0) &amp;" "&amp;VLOOKUP($B89,#REF!,19,0) &amp;" " &amp;VLOOKUP($B89,#REF!,22,0) &amp;" " &amp;VLOOKUP($B89,#REF!,23,0)</f>
        <v>#REF!</v>
      </c>
      <c r="I89" s="60"/>
      <c r="J89" s="60"/>
    </row>
    <row r="90" spans="1:10">
      <c r="A90" s="2"/>
      <c r="B90" s="5"/>
      <c r="C90" s="28" t="e">
        <f>VLOOKUP(B90,#REF!,9,0)</f>
        <v>#REF!</v>
      </c>
      <c r="D90" s="9"/>
      <c r="E90" s="19"/>
      <c r="F90" s="19"/>
      <c r="G90" s="60" t="e">
        <f>VLOOKUP($B90,#REF!,21,0) &amp;" "&amp;VLOOKUP($B90,#REF!,19,0) &amp;" " &amp;VLOOKUP($B90,#REF!,22,0) &amp;" " &amp;VLOOKUP($B90,#REF!,23,0)</f>
        <v>#REF!</v>
      </c>
      <c r="I90" s="60"/>
      <c r="J90" s="60"/>
    </row>
    <row r="91" spans="1:10">
      <c r="A91" s="2"/>
      <c r="B91" s="5"/>
      <c r="C91" s="28" t="e">
        <f>VLOOKUP(B91,#REF!,9,0)</f>
        <v>#REF!</v>
      </c>
      <c r="D91" s="9"/>
      <c r="E91" s="19"/>
      <c r="F91" s="19"/>
      <c r="G91" s="60" t="e">
        <f>VLOOKUP($B91,#REF!,21,0) &amp;" "&amp;VLOOKUP($B91,#REF!,19,0) &amp;" " &amp;VLOOKUP($B91,#REF!,22,0) &amp;" " &amp;VLOOKUP($B91,#REF!,23,0)</f>
        <v>#REF!</v>
      </c>
      <c r="I91" s="60"/>
      <c r="J91" s="60"/>
    </row>
    <row r="92" spans="1:10">
      <c r="A92" s="2"/>
      <c r="B92" s="5"/>
      <c r="C92" s="28" t="e">
        <f>VLOOKUP(B92,#REF!,9,0)</f>
        <v>#REF!</v>
      </c>
      <c r="D92" s="9"/>
      <c r="E92" s="19"/>
      <c r="F92" s="19"/>
      <c r="G92" s="60" t="e">
        <f>VLOOKUP($B92,#REF!,21,0) &amp;" "&amp;VLOOKUP($B92,#REF!,19,0) &amp;" " &amp;VLOOKUP($B92,#REF!,22,0) &amp;" " &amp;VLOOKUP($B92,#REF!,23,0)</f>
        <v>#REF!</v>
      </c>
      <c r="I92" s="60"/>
      <c r="J92" s="60"/>
    </row>
    <row r="93" spans="1:10">
      <c r="A93" s="2"/>
      <c r="B93" s="5"/>
      <c r="C93" s="28" t="e">
        <f>VLOOKUP(B93,#REF!,9,0)</f>
        <v>#REF!</v>
      </c>
      <c r="D93" s="9"/>
      <c r="E93" s="19"/>
      <c r="F93" s="19"/>
      <c r="G93" s="60" t="e">
        <f>VLOOKUP($B93,#REF!,21,0) &amp;" "&amp;VLOOKUP($B93,#REF!,19,0) &amp;" " &amp;VLOOKUP($B93,#REF!,22,0) &amp;" " &amp;VLOOKUP($B93,#REF!,23,0)</f>
        <v>#REF!</v>
      </c>
      <c r="I93" s="60"/>
      <c r="J93" s="60"/>
    </row>
    <row r="94" spans="1:10">
      <c r="A94" s="2"/>
      <c r="B94" s="5"/>
      <c r="C94" s="28" t="e">
        <f>VLOOKUP(B94,#REF!,9,0)</f>
        <v>#REF!</v>
      </c>
      <c r="D94" s="9"/>
      <c r="E94" s="19"/>
      <c r="F94" s="19"/>
      <c r="G94" s="60" t="e">
        <f>VLOOKUP($B94,#REF!,21,0) &amp;" "&amp;VLOOKUP($B94,#REF!,19,0) &amp;" " &amp;VLOOKUP($B94,#REF!,22,0) &amp;" " &amp;VLOOKUP($B94,#REF!,23,0)</f>
        <v>#REF!</v>
      </c>
      <c r="I94" s="60"/>
      <c r="J94" s="60"/>
    </row>
    <row r="95" spans="1:10">
      <c r="A95" s="2"/>
      <c r="B95" s="5"/>
      <c r="C95" s="28" t="e">
        <f>VLOOKUP(B95,#REF!,9,0)</f>
        <v>#REF!</v>
      </c>
      <c r="D95" s="9"/>
      <c r="E95" s="19"/>
      <c r="F95" s="19"/>
      <c r="G95" s="60" t="e">
        <f>VLOOKUP($B95,#REF!,21,0) &amp;" "&amp;VLOOKUP($B95,#REF!,19,0) &amp;" " &amp;VLOOKUP($B95,#REF!,22,0) &amp;" " &amp;VLOOKUP($B95,#REF!,23,0)</f>
        <v>#REF!</v>
      </c>
      <c r="I95" s="60"/>
      <c r="J95" s="60"/>
    </row>
    <row r="96" spans="1:10">
      <c r="A96" s="2"/>
      <c r="B96" s="5"/>
      <c r="C96" s="28" t="e">
        <f>VLOOKUP(B96,#REF!,9,0)</f>
        <v>#REF!</v>
      </c>
      <c r="D96" s="9"/>
      <c r="E96" s="19"/>
      <c r="F96" s="19"/>
      <c r="G96" s="60" t="e">
        <f>VLOOKUP($B96,#REF!,21,0) &amp;" "&amp;VLOOKUP($B96,#REF!,19,0) &amp;" " &amp;VLOOKUP($B96,#REF!,22,0) &amp;" " &amp;VLOOKUP($B96,#REF!,23,0)</f>
        <v>#REF!</v>
      </c>
      <c r="I96" s="60"/>
      <c r="J96" s="60"/>
    </row>
    <row r="97" spans="1:10">
      <c r="A97" s="2"/>
      <c r="B97" s="5"/>
      <c r="C97" s="28" t="e">
        <f>VLOOKUP(B97,#REF!,9,0)</f>
        <v>#REF!</v>
      </c>
      <c r="D97" s="9"/>
      <c r="E97" s="19"/>
      <c r="F97" s="19"/>
      <c r="G97" s="60" t="e">
        <f>VLOOKUP($B97,#REF!,21,0) &amp;" "&amp;VLOOKUP($B97,#REF!,19,0) &amp;" " &amp;VLOOKUP($B97,#REF!,22,0) &amp;" " &amp;VLOOKUP($B97,#REF!,23,0)</f>
        <v>#REF!</v>
      </c>
      <c r="I97" s="60"/>
      <c r="J97" s="60"/>
    </row>
    <row r="98" spans="1:10">
      <c r="A98" s="2"/>
      <c r="B98" s="5"/>
      <c r="C98" s="28" t="e">
        <f>VLOOKUP(B98,#REF!,9,0)</f>
        <v>#REF!</v>
      </c>
      <c r="D98" s="9"/>
      <c r="E98" s="19"/>
      <c r="F98" s="19"/>
      <c r="G98" s="60" t="e">
        <f>VLOOKUP($B98,#REF!,21,0) &amp;" "&amp;VLOOKUP($B98,#REF!,19,0) &amp;" " &amp;VLOOKUP($B98,#REF!,22,0) &amp;" " &amp;VLOOKUP($B98,#REF!,23,0)</f>
        <v>#REF!</v>
      </c>
      <c r="I98" s="60"/>
      <c r="J98" s="60"/>
    </row>
    <row r="99" spans="1:10">
      <c r="A99" s="2"/>
      <c r="B99" s="5"/>
      <c r="C99" s="28" t="e">
        <f>VLOOKUP(B99,#REF!,9,0)</f>
        <v>#REF!</v>
      </c>
      <c r="D99" s="9"/>
      <c r="E99" s="19"/>
      <c r="F99" s="19"/>
      <c r="G99" s="60" t="e">
        <f>VLOOKUP($B99,#REF!,21,0) &amp;" "&amp;VLOOKUP($B99,#REF!,19,0) &amp;" " &amp;VLOOKUP($B99,#REF!,22,0) &amp;" " &amp;VLOOKUP($B99,#REF!,23,0)</f>
        <v>#REF!</v>
      </c>
      <c r="I99" s="60"/>
      <c r="J99" s="60"/>
    </row>
    <row r="100" spans="1:10">
      <c r="A100" s="2"/>
      <c r="B100" s="5"/>
      <c r="C100" s="28" t="e">
        <f>VLOOKUP(B100,#REF!,9,0)</f>
        <v>#REF!</v>
      </c>
      <c r="D100" s="9"/>
      <c r="E100" s="19"/>
      <c r="F100" s="19"/>
      <c r="G100" s="60" t="e">
        <f>VLOOKUP($B100,#REF!,21,0) &amp;" "&amp;VLOOKUP($B100,#REF!,19,0) &amp;" " &amp;VLOOKUP($B100,#REF!,22,0) &amp;" " &amp;VLOOKUP($B100,#REF!,23,0)</f>
        <v>#REF!</v>
      </c>
      <c r="I100" s="60"/>
      <c r="J100" s="60"/>
    </row>
    <row r="101" spans="1:10">
      <c r="A101" s="2"/>
      <c r="B101" s="5"/>
      <c r="C101" s="28" t="e">
        <f>VLOOKUP(B101,#REF!,9,0)</f>
        <v>#REF!</v>
      </c>
      <c r="D101" s="9"/>
      <c r="E101" s="19"/>
      <c r="F101" s="19"/>
      <c r="G101" s="60" t="e">
        <f>VLOOKUP($B101,#REF!,21,0) &amp;" "&amp;VLOOKUP($B101,#REF!,19,0) &amp;" " &amp;VLOOKUP($B101,#REF!,22,0) &amp;" " &amp;VLOOKUP($B101,#REF!,23,0)</f>
        <v>#REF!</v>
      </c>
      <c r="I101" s="60"/>
      <c r="J101" s="60"/>
    </row>
    <row r="102" spans="1:10">
      <c r="A102" s="2"/>
      <c r="B102" s="5"/>
      <c r="C102" s="28" t="e">
        <f>VLOOKUP(B102,#REF!,9,0)</f>
        <v>#REF!</v>
      </c>
      <c r="D102" s="9"/>
      <c r="E102" s="19"/>
      <c r="F102" s="19"/>
      <c r="G102" s="60" t="e">
        <f>VLOOKUP($B102,#REF!,21,0) &amp;" "&amp;VLOOKUP($B102,#REF!,19,0) &amp;" " &amp;VLOOKUP($B102,#REF!,22,0) &amp;" " &amp;VLOOKUP($B102,#REF!,23,0)</f>
        <v>#REF!</v>
      </c>
      <c r="I102" s="60"/>
      <c r="J102" s="60"/>
    </row>
    <row r="103" spans="1:10">
      <c r="A103" s="2"/>
      <c r="B103" s="5"/>
      <c r="C103" s="28" t="e">
        <f>VLOOKUP(B103,#REF!,9,0)</f>
        <v>#REF!</v>
      </c>
      <c r="D103" s="9"/>
      <c r="E103" s="19"/>
      <c r="F103" s="19"/>
      <c r="G103" s="60" t="e">
        <f>VLOOKUP($B103,#REF!,21,0) &amp;" "&amp;VLOOKUP($B103,#REF!,19,0) &amp;" " &amp;VLOOKUP($B103,#REF!,22,0) &amp;" " &amp;VLOOKUP($B103,#REF!,23,0)</f>
        <v>#REF!</v>
      </c>
      <c r="I103" s="60"/>
      <c r="J103" s="60"/>
    </row>
    <row r="104" spans="1:10">
      <c r="A104" s="2"/>
      <c r="B104" s="5"/>
      <c r="C104" s="28" t="e">
        <f>VLOOKUP(B104,#REF!,9,0)</f>
        <v>#REF!</v>
      </c>
      <c r="D104" s="9"/>
      <c r="E104" s="19"/>
      <c r="F104" s="19"/>
      <c r="G104" s="60" t="e">
        <f>VLOOKUP($B104,#REF!,21,0) &amp;" "&amp;VLOOKUP($B104,#REF!,19,0) &amp;" " &amp;VLOOKUP($B104,#REF!,22,0) &amp;" " &amp;VLOOKUP($B104,#REF!,23,0)</f>
        <v>#REF!</v>
      </c>
      <c r="I104" s="60"/>
      <c r="J104" s="60"/>
    </row>
    <row r="105" spans="1:10">
      <c r="A105" s="2"/>
      <c r="B105" s="5"/>
      <c r="C105" s="28" t="e">
        <f>VLOOKUP(B105,#REF!,9,0)</f>
        <v>#REF!</v>
      </c>
      <c r="D105" s="9"/>
      <c r="E105" s="19"/>
      <c r="F105" s="19"/>
      <c r="G105" s="60" t="e">
        <f>VLOOKUP($B105,#REF!,21,0) &amp;" "&amp;VLOOKUP($B105,#REF!,19,0) &amp;" " &amp;VLOOKUP($B105,#REF!,22,0) &amp;" " &amp;VLOOKUP($B105,#REF!,23,0)</f>
        <v>#REF!</v>
      </c>
      <c r="I105" s="60"/>
      <c r="J105" s="60"/>
    </row>
    <row r="106" spans="1:10">
      <c r="A106" s="2"/>
      <c r="B106" s="5"/>
      <c r="C106" s="28" t="e">
        <f>VLOOKUP(B106,#REF!,9,0)</f>
        <v>#REF!</v>
      </c>
      <c r="D106" s="9"/>
      <c r="E106" s="19"/>
      <c r="F106" s="19"/>
      <c r="G106" s="60" t="e">
        <f>VLOOKUP($B106,#REF!,21,0) &amp;" "&amp;VLOOKUP($B106,#REF!,19,0) &amp;" " &amp;VLOOKUP($B106,#REF!,22,0) &amp;" " &amp;VLOOKUP($B106,#REF!,23,0)</f>
        <v>#REF!</v>
      </c>
      <c r="I106" s="60"/>
      <c r="J106" s="60"/>
    </row>
    <row r="107" spans="1:10">
      <c r="A107" s="2"/>
      <c r="B107" s="5"/>
      <c r="C107" s="28" t="e">
        <f>VLOOKUP(B107,#REF!,9,0)</f>
        <v>#REF!</v>
      </c>
      <c r="D107" s="9"/>
      <c r="E107" s="19"/>
      <c r="F107" s="19"/>
      <c r="G107" s="60" t="e">
        <f>VLOOKUP($B107,#REF!,21,0) &amp;" "&amp;VLOOKUP($B107,#REF!,19,0) &amp;" " &amp;VLOOKUP($B107,#REF!,22,0) &amp;" " &amp;VLOOKUP($B107,#REF!,23,0)</f>
        <v>#REF!</v>
      </c>
      <c r="I107" s="60"/>
      <c r="J107" s="60"/>
    </row>
    <row r="108" spans="1:10">
      <c r="J108" s="25" t="s">
        <v>23</v>
      </c>
    </row>
    <row r="109" spans="1:10">
      <c r="J109" s="12" t="s">
        <v>4</v>
      </c>
    </row>
    <row r="110" spans="1:10" ht="25.5">
      <c r="J110" s="12" t="s">
        <v>5</v>
      </c>
    </row>
    <row r="111" spans="1:10">
      <c r="J111" s="12" t="s">
        <v>6</v>
      </c>
    </row>
    <row r="112" spans="1:10" ht="25.5">
      <c r="J112" s="12" t="s">
        <v>7</v>
      </c>
    </row>
    <row r="113" spans="1:10">
      <c r="A113" s="17"/>
      <c r="B113" s="17"/>
      <c r="C113" s="7"/>
      <c r="D113" s="17"/>
      <c r="E113" s="17"/>
      <c r="F113" s="17"/>
      <c r="G113" s="17"/>
      <c r="I113" s="17"/>
      <c r="J113" s="12" t="s">
        <v>8</v>
      </c>
    </row>
    <row r="114" spans="1:10">
      <c r="A114" s="17"/>
      <c r="B114" s="17"/>
      <c r="C114" s="7"/>
      <c r="D114" s="17"/>
      <c r="E114" s="17"/>
      <c r="F114" s="17"/>
      <c r="G114" s="17"/>
      <c r="I114" s="17"/>
      <c r="J114" s="12" t="s">
        <v>9</v>
      </c>
    </row>
    <row r="115" spans="1:10" ht="25.5">
      <c r="A115" s="17"/>
      <c r="B115" s="17"/>
      <c r="C115" s="7"/>
      <c r="D115" s="17"/>
      <c r="E115" s="17"/>
      <c r="F115" s="17"/>
      <c r="G115" s="17"/>
      <c r="I115" s="17"/>
      <c r="J115" s="13" t="s">
        <v>10</v>
      </c>
    </row>
    <row r="116" spans="1:10">
      <c r="A116" s="17"/>
      <c r="B116" s="17"/>
      <c r="C116" s="7"/>
      <c r="D116" s="17"/>
      <c r="E116" s="17"/>
      <c r="F116" s="17"/>
      <c r="G116" s="17"/>
      <c r="I116" s="17"/>
      <c r="J116" s="13" t="s">
        <v>11</v>
      </c>
    </row>
    <row r="117" spans="1:10">
      <c r="A117" s="17"/>
      <c r="B117" s="17"/>
      <c r="C117" s="7"/>
      <c r="D117" s="17"/>
      <c r="E117" s="17"/>
      <c r="F117" s="17"/>
      <c r="G117" s="17"/>
      <c r="I117" s="17"/>
      <c r="J117" s="24" t="s">
        <v>35</v>
      </c>
    </row>
    <row r="118" spans="1:10">
      <c r="A118" s="17"/>
      <c r="B118" s="17"/>
      <c r="C118" s="7"/>
      <c r="D118" s="17"/>
      <c r="E118" s="17"/>
      <c r="F118" s="17"/>
      <c r="G118" s="17"/>
      <c r="I118" s="17"/>
      <c r="J118" s="12" t="s">
        <v>12</v>
      </c>
    </row>
    <row r="119" spans="1:10" ht="25.5">
      <c r="A119" s="17"/>
      <c r="B119" s="17"/>
      <c r="C119" s="7"/>
      <c r="D119" s="17"/>
      <c r="E119" s="17"/>
      <c r="F119" s="17"/>
      <c r="G119" s="17"/>
      <c r="I119" s="17"/>
      <c r="J119" s="12" t="s">
        <v>36</v>
      </c>
    </row>
    <row r="120" spans="1:10">
      <c r="A120" s="17"/>
      <c r="B120" s="17"/>
      <c r="C120" s="7"/>
      <c r="D120" s="17"/>
      <c r="E120" s="17"/>
      <c r="F120" s="17"/>
      <c r="G120" s="17"/>
      <c r="I120" s="17"/>
      <c r="J120" s="14" t="s">
        <v>13</v>
      </c>
    </row>
    <row r="121" spans="1:10" ht="25.5">
      <c r="A121" s="17"/>
      <c r="B121" s="17"/>
      <c r="C121" s="7"/>
      <c r="D121" s="17"/>
      <c r="E121" s="17"/>
      <c r="F121" s="17"/>
      <c r="G121" s="17"/>
      <c r="I121" s="17"/>
      <c r="J121" s="14" t="s">
        <v>24</v>
      </c>
    </row>
    <row r="122" spans="1:10" ht="38.25">
      <c r="A122" s="17"/>
      <c r="B122" s="17"/>
      <c r="C122" s="7"/>
      <c r="D122" s="17"/>
      <c r="E122" s="17"/>
      <c r="F122" s="17"/>
      <c r="G122" s="17"/>
      <c r="I122" s="17"/>
      <c r="J122" s="14" t="s">
        <v>14</v>
      </c>
    </row>
    <row r="123" spans="1:10">
      <c r="A123" s="17"/>
      <c r="B123" s="17"/>
      <c r="C123" s="7"/>
      <c r="D123" s="17"/>
      <c r="E123" s="17"/>
      <c r="F123" s="17"/>
      <c r="G123" s="17"/>
      <c r="I123" s="17"/>
      <c r="J123" s="14" t="s">
        <v>15</v>
      </c>
    </row>
    <row r="124" spans="1:10" ht="38.25">
      <c r="A124" s="17"/>
      <c r="B124" s="17"/>
      <c r="C124" s="7"/>
      <c r="D124" s="17"/>
      <c r="E124" s="17"/>
      <c r="F124" s="17"/>
      <c r="G124" s="17"/>
      <c r="I124" s="17"/>
      <c r="J124" s="14" t="s">
        <v>16</v>
      </c>
    </row>
    <row r="125" spans="1:10" ht="25.5">
      <c r="A125" s="17"/>
      <c r="B125" s="17"/>
      <c r="C125" s="7"/>
      <c r="D125" s="17"/>
      <c r="E125" s="17"/>
      <c r="F125" s="17"/>
      <c r="G125" s="17"/>
      <c r="I125" s="17"/>
      <c r="J125" s="14" t="s">
        <v>17</v>
      </c>
    </row>
    <row r="126" spans="1:10" ht="25.5">
      <c r="A126" s="17"/>
      <c r="B126" s="17"/>
      <c r="C126" s="7"/>
      <c r="D126" s="17"/>
      <c r="E126" s="17"/>
      <c r="F126" s="17"/>
      <c r="G126" s="17"/>
      <c r="I126" s="17"/>
      <c r="J126" s="14" t="s">
        <v>34</v>
      </c>
    </row>
    <row r="127" spans="1:10">
      <c r="A127" s="17"/>
      <c r="B127" s="17"/>
      <c r="C127" s="7"/>
      <c r="D127" s="17"/>
      <c r="E127" s="17"/>
      <c r="F127" s="17"/>
      <c r="G127" s="17"/>
      <c r="I127" s="17"/>
      <c r="J127" s="14" t="s">
        <v>40</v>
      </c>
    </row>
    <row r="128" spans="1:10" ht="25.5">
      <c r="A128" s="17"/>
      <c r="B128" s="17"/>
      <c r="C128" s="7"/>
      <c r="D128" s="17"/>
      <c r="E128" s="17"/>
      <c r="F128" s="17"/>
      <c r="G128" s="17"/>
      <c r="I128" s="17"/>
      <c r="J128" s="14" t="s">
        <v>41</v>
      </c>
    </row>
    <row r="129" spans="1:10">
      <c r="A129" s="17"/>
      <c r="B129" s="17"/>
      <c r="C129" s="7"/>
      <c r="D129" s="17"/>
      <c r="E129" s="17"/>
      <c r="F129" s="17"/>
      <c r="G129" s="17"/>
      <c r="I129" s="17"/>
      <c r="J129" s="14" t="s">
        <v>18</v>
      </c>
    </row>
    <row r="130" spans="1:10" ht="25.5">
      <c r="A130" s="17"/>
      <c r="B130" s="17"/>
      <c r="C130" s="7"/>
      <c r="D130" s="17"/>
      <c r="E130" s="17"/>
      <c r="F130" s="17"/>
      <c r="G130" s="17"/>
      <c r="I130" s="17"/>
      <c r="J130" s="12" t="s">
        <v>19</v>
      </c>
    </row>
    <row r="131" spans="1:10" ht="25.5">
      <c r="A131" s="17"/>
      <c r="B131" s="17"/>
      <c r="C131" s="7"/>
      <c r="D131" s="17"/>
      <c r="E131" s="17"/>
      <c r="F131" s="17"/>
      <c r="G131" s="17"/>
      <c r="I131" s="17"/>
      <c r="J131" s="12" t="s">
        <v>39</v>
      </c>
    </row>
    <row r="132" spans="1:10">
      <c r="A132" s="17"/>
      <c r="B132" s="17"/>
      <c r="C132" s="7"/>
      <c r="D132" s="17"/>
      <c r="E132" s="17"/>
      <c r="F132" s="17"/>
      <c r="G132" s="17"/>
      <c r="I132" s="17"/>
      <c r="J132" s="13" t="s">
        <v>20</v>
      </c>
    </row>
    <row r="133" spans="1:10">
      <c r="A133" s="17"/>
      <c r="B133" s="17"/>
      <c r="C133" s="7"/>
      <c r="D133" s="17"/>
      <c r="E133" s="17"/>
      <c r="F133" s="17"/>
      <c r="G133" s="17"/>
      <c r="I133" s="17"/>
      <c r="J133" s="15" t="s">
        <v>21</v>
      </c>
    </row>
    <row r="134" spans="1:10">
      <c r="A134" s="17"/>
      <c r="B134" s="17"/>
      <c r="C134" s="7"/>
      <c r="D134" s="17"/>
      <c r="E134" s="17"/>
      <c r="F134" s="17"/>
      <c r="G134" s="17"/>
      <c r="I134" s="17"/>
      <c r="J134" s="14" t="s">
        <v>18</v>
      </c>
    </row>
    <row r="135" spans="1:10">
      <c r="A135" s="17"/>
      <c r="B135" s="17"/>
      <c r="C135" s="7"/>
      <c r="D135" s="17"/>
      <c r="E135" s="17"/>
      <c r="F135" s="17"/>
      <c r="G135" s="17"/>
      <c r="I135" s="17"/>
      <c r="J135" s="14" t="s">
        <v>22</v>
      </c>
    </row>
    <row r="136" spans="1:10" ht="30">
      <c r="A136" s="17"/>
      <c r="B136" s="17"/>
      <c r="C136" s="7"/>
      <c r="D136" s="17"/>
      <c r="E136" s="17"/>
      <c r="F136" s="17"/>
      <c r="G136" s="17"/>
      <c r="I136" s="17"/>
      <c r="J136" s="24" t="s">
        <v>25</v>
      </c>
    </row>
  </sheetData>
  <mergeCells count="29">
    <mergeCell ref="D19:E19"/>
    <mergeCell ref="F19:G19"/>
    <mergeCell ref="D16:E16"/>
    <mergeCell ref="F16:G16"/>
    <mergeCell ref="D17:E17"/>
    <mergeCell ref="F17:G17"/>
    <mergeCell ref="D18:E18"/>
    <mergeCell ref="F18:G18"/>
    <mergeCell ref="F13:G13"/>
    <mergeCell ref="D14:E14"/>
    <mergeCell ref="F14:G14"/>
    <mergeCell ref="D15:E15"/>
    <mergeCell ref="F15:G15"/>
    <mergeCell ref="D9:E9"/>
    <mergeCell ref="F9:G9"/>
    <mergeCell ref="H13:I13"/>
    <mergeCell ref="H11:I11"/>
    <mergeCell ref="E2:G2"/>
    <mergeCell ref="D7:E7"/>
    <mergeCell ref="F7:G7"/>
    <mergeCell ref="D8:E8"/>
    <mergeCell ref="F8:G8"/>
    <mergeCell ref="D10:E10"/>
    <mergeCell ref="F10:G10"/>
    <mergeCell ref="D11:E11"/>
    <mergeCell ref="F11:G11"/>
    <mergeCell ref="D12:E12"/>
    <mergeCell ref="F12:G12"/>
    <mergeCell ref="D13:E13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2" zoomScale="115" zoomScaleSheetLayoutView="115" workbookViewId="0">
      <selection activeCell="F11" sqref="F11:G11"/>
    </sheetView>
  </sheetViews>
  <sheetFormatPr defaultRowHeight="15"/>
  <cols>
    <col min="1" max="1" width="4.42578125" style="6" customWidth="1"/>
    <col min="2" max="2" width="19.28515625" style="7" customWidth="1"/>
    <col min="3" max="3" width="18.85546875" style="11" customWidth="1"/>
    <col min="4" max="4" width="12" style="11" customWidth="1"/>
    <col min="5" max="5" width="10.85546875" style="24" customWidth="1"/>
    <col min="6" max="6" width="10.5703125" style="24" customWidth="1"/>
    <col min="7" max="7" width="13.5703125" style="24" customWidth="1"/>
    <col min="8" max="8" width="27.42578125" style="17" customWidth="1"/>
    <col min="9" max="9" width="34.7109375" style="24" customWidth="1"/>
    <col min="10" max="10" width="30" style="24" customWidth="1"/>
    <col min="11" max="16384" width="9.140625" style="17"/>
  </cols>
  <sheetData>
    <row r="1" spans="1:18" s="1" customFormat="1" ht="15.75" hidden="1">
      <c r="A1" s="29"/>
      <c r="B1" s="30"/>
      <c r="C1" s="62"/>
      <c r="D1" s="31"/>
      <c r="E1" s="32"/>
      <c r="F1" s="32"/>
      <c r="G1" s="107"/>
      <c r="I1" s="16" t="s">
        <v>26</v>
      </c>
      <c r="J1" s="16"/>
    </row>
    <row r="2" spans="1:18" ht="15.75">
      <c r="A2" s="29"/>
      <c r="B2" s="30"/>
      <c r="C2" s="62"/>
      <c r="D2" s="31"/>
      <c r="E2" s="138"/>
      <c r="F2" s="138"/>
      <c r="G2" s="138"/>
      <c r="I2" s="16"/>
      <c r="J2" s="16"/>
    </row>
    <row r="3" spans="1:18" ht="15.75">
      <c r="A3" s="29"/>
      <c r="B3" s="30"/>
      <c r="C3" s="62"/>
      <c r="D3" s="34" t="s">
        <v>28</v>
      </c>
      <c r="E3" s="108" t="s">
        <v>37</v>
      </c>
      <c r="F3" s="36"/>
      <c r="G3" s="36"/>
      <c r="I3" s="16"/>
      <c r="J3" s="16"/>
    </row>
    <row r="4" spans="1:18" ht="15.75">
      <c r="A4" s="29"/>
      <c r="B4" s="30"/>
      <c r="C4" s="62"/>
      <c r="D4" s="31"/>
      <c r="E4" s="37" t="s">
        <v>111</v>
      </c>
      <c r="F4" s="36"/>
      <c r="G4" s="36"/>
      <c r="I4" s="16"/>
      <c r="J4" s="16"/>
    </row>
    <row r="5" spans="1:18" ht="17.25" customHeight="1">
      <c r="A5" s="29"/>
      <c r="B5" s="30"/>
      <c r="C5" s="62"/>
      <c r="D5" s="31"/>
      <c r="E5" s="37" t="s">
        <v>112</v>
      </c>
      <c r="F5" s="36"/>
      <c r="G5" s="36"/>
      <c r="H5" s="17" t="s">
        <v>83</v>
      </c>
      <c r="I5" s="16" t="s">
        <v>84</v>
      </c>
      <c r="J5" s="16" t="s">
        <v>13</v>
      </c>
    </row>
    <row r="6" spans="1:18" ht="15.75">
      <c r="A6" s="39"/>
      <c r="B6" s="40"/>
      <c r="C6" s="63"/>
      <c r="D6" s="41"/>
      <c r="E6" s="42"/>
      <c r="F6" s="42"/>
      <c r="G6" s="43"/>
      <c r="I6" s="18"/>
      <c r="J6" s="18"/>
    </row>
    <row r="7" spans="1:18" s="1" customFormat="1" ht="15.75">
      <c r="A7" s="44" t="s">
        <v>38</v>
      </c>
      <c r="B7" s="44" t="s">
        <v>0</v>
      </c>
      <c r="C7" s="106" t="s">
        <v>47</v>
      </c>
      <c r="D7" s="131" t="s">
        <v>27</v>
      </c>
      <c r="E7" s="131"/>
      <c r="F7" s="132" t="s">
        <v>1</v>
      </c>
      <c r="G7" s="133"/>
      <c r="H7" s="1" t="s">
        <v>33</v>
      </c>
      <c r="I7" s="58" t="s">
        <v>32</v>
      </c>
      <c r="J7" s="58" t="s">
        <v>2</v>
      </c>
    </row>
    <row r="8" spans="1:18" ht="15.75">
      <c r="A8" s="45">
        <v>1</v>
      </c>
      <c r="B8" s="46">
        <v>2</v>
      </c>
      <c r="C8" s="64">
        <v>3</v>
      </c>
      <c r="D8" s="134">
        <v>4</v>
      </c>
      <c r="E8" s="134"/>
      <c r="F8" s="135">
        <v>5</v>
      </c>
      <c r="G8" s="136"/>
      <c r="I8" s="59"/>
      <c r="J8" s="26"/>
      <c r="K8" s="1"/>
      <c r="L8" s="1"/>
      <c r="M8" s="1"/>
      <c r="N8" s="1"/>
      <c r="O8" s="1"/>
      <c r="P8" s="1"/>
      <c r="Q8" s="1"/>
      <c r="R8" s="1"/>
    </row>
    <row r="9" spans="1:18" ht="77.25" hidden="1" customHeight="1">
      <c r="A9" s="47">
        <v>1</v>
      </c>
      <c r="B9" s="48" t="s">
        <v>44</v>
      </c>
      <c r="C9" s="50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60"/>
      <c r="I9" s="66" t="s">
        <v>46</v>
      </c>
      <c r="J9" s="8" t="s">
        <v>24</v>
      </c>
      <c r="K9" s="27"/>
      <c r="L9" s="27"/>
      <c r="M9" s="27"/>
      <c r="N9" s="27"/>
      <c r="O9" s="27"/>
      <c r="P9" s="27"/>
      <c r="Q9" s="27"/>
      <c r="R9" s="27"/>
    </row>
    <row r="10" spans="1:18" ht="77.25" hidden="1" customHeight="1">
      <c r="A10" s="47">
        <v>2</v>
      </c>
      <c r="B10" s="48" t="s">
        <v>45</v>
      </c>
      <c r="C10" s="50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60"/>
      <c r="I10" s="60" t="s">
        <v>43</v>
      </c>
      <c r="J10" s="8" t="s">
        <v>6</v>
      </c>
      <c r="K10" s="27"/>
      <c r="L10" s="27"/>
      <c r="M10" s="27"/>
      <c r="N10" s="27"/>
      <c r="O10" s="27"/>
      <c r="P10" s="27"/>
      <c r="Q10" s="27"/>
      <c r="R10" s="27"/>
    </row>
    <row r="11" spans="1:18" ht="65.25" customHeight="1">
      <c r="A11" s="47">
        <v>1</v>
      </c>
      <c r="B11" s="48" t="s">
        <v>108</v>
      </c>
      <c r="C11" s="50" t="str">
        <f>VLOOKUP(B11,[2]!dbpnspegawaiok,9,0)</f>
        <v>197403072005011003</v>
      </c>
      <c r="D11" s="130" t="s">
        <v>109</v>
      </c>
      <c r="E11" s="129"/>
      <c r="F11" s="130" t="s">
        <v>110</v>
      </c>
      <c r="G11" s="129"/>
      <c r="H11" s="60"/>
      <c r="I11" s="66" t="s">
        <v>81</v>
      </c>
      <c r="J11" s="8"/>
      <c r="K11" s="27"/>
      <c r="L11" s="27"/>
      <c r="M11" s="27"/>
      <c r="N11" s="27"/>
      <c r="O11" s="27"/>
      <c r="P11" s="27"/>
      <c r="Q11" s="27"/>
      <c r="R11" s="27"/>
    </row>
    <row r="12" spans="1:18" ht="15.75">
      <c r="A12" s="47"/>
      <c r="B12" s="48"/>
      <c r="C12" s="104"/>
      <c r="D12" s="137"/>
      <c r="E12" s="127"/>
      <c r="F12" s="127"/>
      <c r="G12" s="127"/>
      <c r="H12" s="60"/>
      <c r="I12" s="66"/>
      <c r="J12" s="8"/>
      <c r="K12" s="27"/>
      <c r="L12" s="27"/>
      <c r="M12" s="27"/>
      <c r="N12" s="27"/>
      <c r="O12" s="27"/>
      <c r="P12" s="27"/>
      <c r="Q12" s="27"/>
      <c r="R12" s="27"/>
    </row>
    <row r="13" spans="1:18" ht="15.75" hidden="1">
      <c r="A13" s="47"/>
      <c r="B13" s="48"/>
      <c r="C13" s="50"/>
      <c r="D13" s="137"/>
      <c r="E13" s="127"/>
      <c r="F13" s="137"/>
      <c r="G13" s="127"/>
      <c r="H13" s="60"/>
      <c r="I13" s="66"/>
      <c r="J13" s="8"/>
      <c r="K13" s="27"/>
      <c r="L13" s="27"/>
      <c r="M13" s="27"/>
      <c r="N13" s="27"/>
      <c r="O13" s="27"/>
      <c r="P13" s="27"/>
      <c r="Q13" s="27"/>
      <c r="R13" s="27"/>
    </row>
    <row r="14" spans="1:18" ht="15.75" hidden="1">
      <c r="A14" s="47"/>
      <c r="B14" s="48"/>
      <c r="C14" s="50"/>
      <c r="D14" s="137"/>
      <c r="E14" s="127"/>
      <c r="F14" s="137"/>
      <c r="G14" s="127"/>
      <c r="H14" s="60"/>
      <c r="I14" s="66"/>
      <c r="J14" s="8"/>
      <c r="K14" s="27"/>
      <c r="L14" s="27"/>
      <c r="M14" s="27"/>
      <c r="N14" s="27"/>
      <c r="O14" s="27"/>
      <c r="P14" s="27"/>
      <c r="Q14" s="27"/>
      <c r="R14" s="27"/>
    </row>
    <row r="15" spans="1:18" ht="15.75" hidden="1">
      <c r="A15" s="47"/>
      <c r="B15" s="48"/>
      <c r="C15" s="50"/>
      <c r="D15" s="137"/>
      <c r="E15" s="127"/>
      <c r="F15" s="137"/>
      <c r="G15" s="127"/>
      <c r="H15" s="60"/>
      <c r="I15" s="66"/>
      <c r="J15" s="8"/>
      <c r="K15" s="27"/>
      <c r="L15" s="27"/>
      <c r="M15" s="27"/>
      <c r="N15" s="27"/>
      <c r="O15" s="27"/>
      <c r="P15" s="27"/>
      <c r="Q15" s="27"/>
      <c r="R15" s="27"/>
    </row>
    <row r="16" spans="1:18" ht="15.75" hidden="1">
      <c r="A16" s="47"/>
      <c r="B16" s="48"/>
      <c r="C16" s="50"/>
      <c r="D16" s="137"/>
      <c r="E16" s="127"/>
      <c r="F16" s="137"/>
      <c r="G16" s="127"/>
      <c r="H16" s="60"/>
      <c r="I16" s="66"/>
      <c r="J16" s="8"/>
      <c r="K16" s="27"/>
      <c r="L16" s="27"/>
      <c r="M16" s="27"/>
      <c r="N16" s="27"/>
      <c r="O16" s="27"/>
      <c r="P16" s="27"/>
      <c r="Q16" s="27"/>
      <c r="R16" s="27"/>
    </row>
    <row r="17" spans="1:18" ht="15.75" hidden="1">
      <c r="A17" s="47"/>
      <c r="B17" s="48"/>
      <c r="C17" s="50"/>
      <c r="D17" s="137"/>
      <c r="E17" s="127"/>
      <c r="F17" s="137"/>
      <c r="G17" s="127"/>
      <c r="H17" s="60"/>
      <c r="I17" s="105" t="s">
        <v>103</v>
      </c>
      <c r="J17" s="8"/>
      <c r="K17" s="27"/>
      <c r="L17" s="27"/>
      <c r="M17" s="27"/>
      <c r="N17" s="27"/>
      <c r="O17" s="27"/>
      <c r="P17" s="27"/>
      <c r="Q17" s="27"/>
      <c r="R17" s="27"/>
    </row>
    <row r="18" spans="1:18" ht="63.75" hidden="1" customHeight="1">
      <c r="A18" s="47">
        <v>6</v>
      </c>
      <c r="B18" s="48"/>
      <c r="C18" s="50" t="e">
        <f>VLOOKUP(B18,[2]!dbpnspegawaiok,9,0)</f>
        <v>#N/A</v>
      </c>
      <c r="D18" s="127"/>
      <c r="E18" s="127"/>
      <c r="F18" s="128"/>
      <c r="G18" s="129"/>
      <c r="H18" s="60"/>
      <c r="I18" s="66"/>
      <c r="J18" s="8"/>
      <c r="K18" s="27"/>
      <c r="L18" s="27"/>
      <c r="M18" s="27"/>
      <c r="N18" s="27"/>
      <c r="O18" s="27"/>
      <c r="P18" s="27"/>
      <c r="Q18" s="27"/>
      <c r="R18" s="27"/>
    </row>
    <row r="19" spans="1:18" ht="63.75" hidden="1" customHeight="1">
      <c r="A19" s="47">
        <v>6</v>
      </c>
      <c r="B19" s="48"/>
      <c r="C19" s="50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60"/>
      <c r="I19" s="66"/>
      <c r="J19" s="8"/>
      <c r="K19" s="27"/>
      <c r="L19" s="27"/>
      <c r="M19" s="27"/>
      <c r="N19" s="27"/>
      <c r="O19" s="27"/>
      <c r="P19" s="27"/>
      <c r="Q19" s="27"/>
      <c r="R19" s="27"/>
    </row>
    <row r="20" spans="1:18" ht="15.75">
      <c r="A20" s="51"/>
      <c r="B20" s="52"/>
      <c r="C20" s="62"/>
      <c r="D20" s="31"/>
      <c r="E20" s="53"/>
      <c r="F20" s="53"/>
      <c r="G20" s="54"/>
      <c r="I20" s="20"/>
      <c r="J20" s="20"/>
    </row>
    <row r="21" spans="1:18" ht="15.75">
      <c r="A21" s="29"/>
      <c r="B21" s="55"/>
      <c r="C21" s="62"/>
      <c r="D21" s="31"/>
      <c r="E21" s="38"/>
      <c r="F21" s="38"/>
      <c r="G21" s="56"/>
      <c r="I21" s="21"/>
      <c r="J21" s="21"/>
    </row>
    <row r="22" spans="1:18" ht="15.75">
      <c r="A22" s="29"/>
      <c r="B22" s="55"/>
      <c r="C22" s="62"/>
      <c r="D22" s="31"/>
      <c r="E22" s="38"/>
      <c r="F22" s="107" t="s">
        <v>29</v>
      </c>
      <c r="I22" s="21"/>
      <c r="J22" s="21"/>
    </row>
    <row r="23" spans="1:18" ht="15.75">
      <c r="A23" s="29"/>
      <c r="B23" s="55"/>
      <c r="C23" s="62"/>
      <c r="D23" s="31"/>
      <c r="E23" s="38"/>
      <c r="F23" s="56"/>
      <c r="I23" s="21"/>
      <c r="J23" s="21"/>
    </row>
    <row r="24" spans="1:18" ht="15.75">
      <c r="A24" s="29"/>
      <c r="B24" s="55"/>
      <c r="C24" s="62"/>
      <c r="D24" s="31"/>
      <c r="E24" s="38"/>
      <c r="F24" s="56"/>
      <c r="I24" s="21"/>
      <c r="J24" s="21"/>
    </row>
    <row r="25" spans="1:18" ht="15.75">
      <c r="A25" s="29"/>
      <c r="B25" s="55"/>
      <c r="C25" s="62"/>
      <c r="D25" s="31"/>
      <c r="E25" s="38"/>
      <c r="F25" s="56"/>
      <c r="I25" s="21"/>
      <c r="J25" s="21"/>
    </row>
    <row r="26" spans="1:18" ht="15.75">
      <c r="A26" s="29"/>
      <c r="B26" s="55"/>
      <c r="C26" s="62"/>
      <c r="D26" s="31"/>
      <c r="E26" s="38"/>
      <c r="F26" s="56"/>
      <c r="I26" s="21"/>
      <c r="J26" s="21"/>
    </row>
    <row r="27" spans="1:18" ht="15.75">
      <c r="A27" s="29"/>
      <c r="B27" s="55"/>
      <c r="C27" s="62"/>
      <c r="D27" s="31"/>
      <c r="E27" s="38"/>
      <c r="F27" s="37" t="s">
        <v>30</v>
      </c>
      <c r="I27" s="21"/>
      <c r="J27" s="21"/>
    </row>
    <row r="28" spans="1:18">
      <c r="A28" s="3"/>
      <c r="B28" s="4"/>
      <c r="C28" s="65"/>
      <c r="D28" s="10"/>
      <c r="E28" s="22"/>
      <c r="F28" s="22"/>
      <c r="G28" s="23"/>
      <c r="I28" s="23"/>
      <c r="J28" s="23"/>
    </row>
    <row r="29" spans="1:18">
      <c r="A29" s="2">
        <v>56</v>
      </c>
      <c r="B29" s="5"/>
      <c r="C29" s="28" t="e">
        <f>VLOOKUP(B29,#REF!,9,0)</f>
        <v>#REF!</v>
      </c>
      <c r="D29" s="9"/>
      <c r="E29" s="19"/>
      <c r="F29" s="19"/>
      <c r="G29" s="60"/>
      <c r="I29" s="60"/>
      <c r="J29" s="60"/>
    </row>
    <row r="30" spans="1:18">
      <c r="A30" s="2">
        <v>57</v>
      </c>
      <c r="B30" s="5"/>
      <c r="C30" s="28" t="e">
        <f>VLOOKUP(B30,#REF!,9,0)</f>
        <v>#REF!</v>
      </c>
      <c r="D30" s="9"/>
      <c r="E30" s="19"/>
      <c r="F30" s="19"/>
      <c r="G30" s="60"/>
      <c r="I30" s="60"/>
      <c r="J30" s="60"/>
    </row>
    <row r="31" spans="1:18">
      <c r="A31" s="2">
        <v>58</v>
      </c>
      <c r="B31" s="5"/>
      <c r="C31" s="28" t="e">
        <f>VLOOKUP(B31,#REF!,9,0)</f>
        <v>#REF!</v>
      </c>
      <c r="D31" s="9"/>
      <c r="E31" s="19"/>
      <c r="F31" s="19"/>
      <c r="G31" s="60"/>
      <c r="I31" s="60"/>
      <c r="J31" s="60"/>
    </row>
    <row r="32" spans="1:18">
      <c r="A32" s="2">
        <v>59</v>
      </c>
      <c r="B32" s="5"/>
      <c r="C32" s="28" t="e">
        <f>VLOOKUP(B32,#REF!,9,0)</f>
        <v>#REF!</v>
      </c>
      <c r="D32" s="9"/>
      <c r="E32" s="19"/>
      <c r="F32" s="19"/>
      <c r="G32" s="60" t="e">
        <f>VLOOKUP($B32,#REF!,21,0) &amp;" "&amp;VLOOKUP($B32,#REF!,19,0) &amp;" " &amp;VLOOKUP($B32,#REF!,22,0) &amp;" " &amp;VLOOKUP($B32,#REF!,23,0)</f>
        <v>#REF!</v>
      </c>
      <c r="I32" s="60"/>
      <c r="J32" s="60"/>
    </row>
    <row r="33" spans="1:10">
      <c r="A33" s="2"/>
      <c r="B33" s="5"/>
      <c r="C33" s="28" t="e">
        <f>VLOOKUP(B33,#REF!,9,0)</f>
        <v>#REF!</v>
      </c>
      <c r="D33" s="9"/>
      <c r="E33" s="19"/>
      <c r="F33" s="19"/>
      <c r="G33" s="60" t="e">
        <f>VLOOKUP($B33,#REF!,21,0) &amp;" "&amp;VLOOKUP($B33,#REF!,19,0) &amp;" " &amp;VLOOKUP($B33,#REF!,22,0) &amp;" " &amp;VLOOKUP($B33,#REF!,23,0)</f>
        <v>#REF!</v>
      </c>
      <c r="I33" s="60"/>
      <c r="J33" s="60"/>
    </row>
    <row r="34" spans="1:10">
      <c r="A34" s="2"/>
      <c r="B34" s="5"/>
      <c r="C34" s="28" t="e">
        <f>VLOOKUP(B34,#REF!,9,0)</f>
        <v>#REF!</v>
      </c>
      <c r="D34" s="9"/>
      <c r="E34" s="19"/>
      <c r="F34" s="19"/>
      <c r="G34" s="60" t="e">
        <f>VLOOKUP($B34,#REF!,21,0) &amp;" "&amp;VLOOKUP($B34,#REF!,19,0) &amp;" " &amp;VLOOKUP($B34,#REF!,22,0) &amp;" " &amp;VLOOKUP($B34,#REF!,23,0)</f>
        <v>#REF!</v>
      </c>
      <c r="I34" s="60"/>
      <c r="J34" s="60"/>
    </row>
    <row r="35" spans="1:10">
      <c r="A35" s="2"/>
      <c r="B35" s="5"/>
      <c r="C35" s="28" t="e">
        <f>VLOOKUP(B35,#REF!,9,0)</f>
        <v>#REF!</v>
      </c>
      <c r="D35" s="9"/>
      <c r="E35" s="19"/>
      <c r="F35" s="19"/>
      <c r="G35" s="60" t="e">
        <f>VLOOKUP($B35,#REF!,21,0) &amp;" "&amp;VLOOKUP($B35,#REF!,19,0) &amp;" " &amp;VLOOKUP($B35,#REF!,22,0) &amp;" " &amp;VLOOKUP($B35,#REF!,23,0)</f>
        <v>#REF!</v>
      </c>
      <c r="I35" s="60"/>
      <c r="J35" s="60"/>
    </row>
    <row r="36" spans="1:10">
      <c r="A36" s="2"/>
      <c r="B36" s="5"/>
      <c r="C36" s="28" t="e">
        <f>VLOOKUP(B36,#REF!,9,0)</f>
        <v>#REF!</v>
      </c>
      <c r="D36" s="9"/>
      <c r="E36" s="19"/>
      <c r="F36" s="19"/>
      <c r="G36" s="60" t="e">
        <f>VLOOKUP($B36,#REF!,21,0) &amp;" "&amp;VLOOKUP($B36,#REF!,19,0) &amp;" " &amp;VLOOKUP($B36,#REF!,22,0) &amp;" " &amp;VLOOKUP($B36,#REF!,23,0)</f>
        <v>#REF!</v>
      </c>
      <c r="I36" s="60"/>
      <c r="J36" s="60"/>
    </row>
    <row r="37" spans="1:10">
      <c r="A37" s="2"/>
      <c r="B37" s="5"/>
      <c r="C37" s="28" t="e">
        <f>VLOOKUP(B37,#REF!,9,0)</f>
        <v>#REF!</v>
      </c>
      <c r="D37" s="9"/>
      <c r="E37" s="19"/>
      <c r="F37" s="19"/>
      <c r="G37" s="60" t="e">
        <f>VLOOKUP($B37,#REF!,21,0) &amp;" "&amp;VLOOKUP($B37,#REF!,19,0) &amp;" " &amp;VLOOKUP($B37,#REF!,22,0) &amp;" " &amp;VLOOKUP($B37,#REF!,23,0)</f>
        <v>#REF!</v>
      </c>
      <c r="I37" s="60"/>
      <c r="J37" s="60"/>
    </row>
    <row r="38" spans="1:10">
      <c r="A38" s="2"/>
      <c r="B38" s="5"/>
      <c r="C38" s="28" t="e">
        <f>VLOOKUP(B38,#REF!,9,0)</f>
        <v>#REF!</v>
      </c>
      <c r="D38" s="9"/>
      <c r="E38" s="19"/>
      <c r="F38" s="19"/>
      <c r="G38" s="60" t="e">
        <f>VLOOKUP($B38,#REF!,21,0) &amp;" "&amp;VLOOKUP($B38,#REF!,19,0) &amp;" " &amp;VLOOKUP($B38,#REF!,22,0) &amp;" " &amp;VLOOKUP($B38,#REF!,23,0)</f>
        <v>#REF!</v>
      </c>
      <c r="I38" s="60"/>
      <c r="J38" s="60"/>
    </row>
    <row r="39" spans="1:10">
      <c r="A39" s="2"/>
      <c r="B39" s="5"/>
      <c r="C39" s="28" t="e">
        <f>VLOOKUP(B39,#REF!,9,0)</f>
        <v>#REF!</v>
      </c>
      <c r="D39" s="9"/>
      <c r="E39" s="19"/>
      <c r="F39" s="19"/>
      <c r="G39" s="60" t="e">
        <f>VLOOKUP($B39,#REF!,21,0) &amp;" "&amp;VLOOKUP($B39,#REF!,19,0) &amp;" " &amp;VLOOKUP($B39,#REF!,22,0) &amp;" " &amp;VLOOKUP($B39,#REF!,23,0)</f>
        <v>#REF!</v>
      </c>
      <c r="I39" s="60"/>
      <c r="J39" s="60"/>
    </row>
    <row r="40" spans="1:10">
      <c r="A40" s="2"/>
      <c r="B40" s="5"/>
      <c r="C40" s="28" t="e">
        <f>VLOOKUP(B40,#REF!,9,0)</f>
        <v>#REF!</v>
      </c>
      <c r="D40" s="9"/>
      <c r="E40" s="19"/>
      <c r="F40" s="19"/>
      <c r="G40" s="60" t="e">
        <f>VLOOKUP($B40,#REF!,21,0) &amp;" "&amp;VLOOKUP($B40,#REF!,19,0) &amp;" " &amp;VLOOKUP($B40,#REF!,22,0) &amp;" " &amp;VLOOKUP($B40,#REF!,23,0)</f>
        <v>#REF!</v>
      </c>
      <c r="I40" s="60"/>
      <c r="J40" s="60"/>
    </row>
    <row r="41" spans="1:10">
      <c r="A41" s="2"/>
      <c r="B41" s="5"/>
      <c r="C41" s="28" t="e">
        <f>VLOOKUP(B41,#REF!,9,0)</f>
        <v>#REF!</v>
      </c>
      <c r="D41" s="9"/>
      <c r="E41" s="19"/>
      <c r="F41" s="19"/>
      <c r="G41" s="60" t="e">
        <f>VLOOKUP($B41,#REF!,21,0) &amp;" "&amp;VLOOKUP($B41,#REF!,19,0) &amp;" " &amp;VLOOKUP($B41,#REF!,22,0) &amp;" " &amp;VLOOKUP($B41,#REF!,23,0)</f>
        <v>#REF!</v>
      </c>
      <c r="I41" s="60"/>
      <c r="J41" s="60"/>
    </row>
    <row r="42" spans="1:10">
      <c r="A42" s="2"/>
      <c r="B42" s="5"/>
      <c r="C42" s="28" t="e">
        <f>VLOOKUP(B42,#REF!,9,0)</f>
        <v>#REF!</v>
      </c>
      <c r="D42" s="9"/>
      <c r="E42" s="19"/>
      <c r="F42" s="19"/>
      <c r="G42" s="60" t="e">
        <f>VLOOKUP($B42,#REF!,21,0) &amp;" "&amp;VLOOKUP($B42,#REF!,19,0) &amp;" " &amp;VLOOKUP($B42,#REF!,22,0) &amp;" " &amp;VLOOKUP($B42,#REF!,23,0)</f>
        <v>#REF!</v>
      </c>
      <c r="I42" s="60"/>
      <c r="J42" s="60"/>
    </row>
    <row r="43" spans="1:10">
      <c r="A43" s="2"/>
      <c r="B43" s="5"/>
      <c r="C43" s="28" t="e">
        <f>VLOOKUP(B43,#REF!,9,0)</f>
        <v>#REF!</v>
      </c>
      <c r="D43" s="9"/>
      <c r="E43" s="19"/>
      <c r="F43" s="19"/>
      <c r="G43" s="60" t="e">
        <f>VLOOKUP($B43,#REF!,21,0) &amp;" "&amp;VLOOKUP($B43,#REF!,19,0) &amp;" " &amp;VLOOKUP($B43,#REF!,22,0) &amp;" " &amp;VLOOKUP($B43,#REF!,23,0)</f>
        <v>#REF!</v>
      </c>
      <c r="I43" s="60"/>
      <c r="J43" s="60"/>
    </row>
    <row r="44" spans="1:10">
      <c r="A44" s="2"/>
      <c r="B44" s="5"/>
      <c r="C44" s="28" t="e">
        <f>VLOOKUP(B44,#REF!,9,0)</f>
        <v>#REF!</v>
      </c>
      <c r="D44" s="9"/>
      <c r="E44" s="19"/>
      <c r="F44" s="19"/>
      <c r="G44" s="60" t="e">
        <f>VLOOKUP($B44,#REF!,21,0) &amp;" "&amp;VLOOKUP($B44,#REF!,19,0) &amp;" " &amp;VLOOKUP($B44,#REF!,22,0) &amp;" " &amp;VLOOKUP($B44,#REF!,23,0)</f>
        <v>#REF!</v>
      </c>
      <c r="I44" s="60"/>
      <c r="J44" s="60"/>
    </row>
    <row r="45" spans="1:10">
      <c r="A45" s="2"/>
      <c r="B45" s="5"/>
      <c r="C45" s="28" t="e">
        <f>VLOOKUP(B45,#REF!,9,0)</f>
        <v>#REF!</v>
      </c>
      <c r="D45" s="9"/>
      <c r="E45" s="19"/>
      <c r="F45" s="19"/>
      <c r="G45" s="60" t="e">
        <f>VLOOKUP($B45,#REF!,21,0) &amp;" "&amp;VLOOKUP($B45,#REF!,19,0) &amp;" " &amp;VLOOKUP($B45,#REF!,22,0) &amp;" " &amp;VLOOKUP($B45,#REF!,23,0)</f>
        <v>#REF!</v>
      </c>
      <c r="I45" s="60"/>
      <c r="J45" s="60"/>
    </row>
    <row r="46" spans="1:10">
      <c r="A46" s="2"/>
      <c r="B46" s="5"/>
      <c r="C46" s="28" t="e">
        <f>VLOOKUP(B46,#REF!,9,0)</f>
        <v>#REF!</v>
      </c>
      <c r="D46" s="9"/>
      <c r="E46" s="19"/>
      <c r="F46" s="19"/>
      <c r="G46" s="60" t="e">
        <f>VLOOKUP($B46,#REF!,21,0) &amp;" "&amp;VLOOKUP($B46,#REF!,19,0) &amp;" " &amp;VLOOKUP($B46,#REF!,22,0) &amp;" " &amp;VLOOKUP($B46,#REF!,23,0)</f>
        <v>#REF!</v>
      </c>
      <c r="I46" s="60"/>
      <c r="J46" s="60"/>
    </row>
    <row r="47" spans="1:10">
      <c r="A47" s="2"/>
      <c r="B47" s="5"/>
      <c r="C47" s="28" t="e">
        <f>VLOOKUP(B47,#REF!,9,0)</f>
        <v>#REF!</v>
      </c>
      <c r="D47" s="9"/>
      <c r="E47" s="19"/>
      <c r="F47" s="19"/>
      <c r="G47" s="60" t="e">
        <f>VLOOKUP($B47,#REF!,21,0) &amp;" "&amp;VLOOKUP($B47,#REF!,19,0) &amp;" " &amp;VLOOKUP($B47,#REF!,22,0) &amp;" " &amp;VLOOKUP($B47,#REF!,23,0)</f>
        <v>#REF!</v>
      </c>
      <c r="I47" s="60"/>
      <c r="J47" s="60"/>
    </row>
    <row r="48" spans="1:10">
      <c r="A48" s="2"/>
      <c r="B48" s="5"/>
      <c r="C48" s="28" t="e">
        <f>VLOOKUP(B48,#REF!,9,0)</f>
        <v>#REF!</v>
      </c>
      <c r="D48" s="9"/>
      <c r="E48" s="19"/>
      <c r="F48" s="19"/>
      <c r="G48" s="60" t="e">
        <f>VLOOKUP($B48,#REF!,21,0) &amp;" "&amp;VLOOKUP($B48,#REF!,19,0) &amp;" " &amp;VLOOKUP($B48,#REF!,22,0) &amp;" " &amp;VLOOKUP($B48,#REF!,23,0)</f>
        <v>#REF!</v>
      </c>
      <c r="I48" s="60"/>
      <c r="J48" s="60"/>
    </row>
    <row r="49" spans="1:10">
      <c r="A49" s="2"/>
      <c r="B49" s="5"/>
      <c r="C49" s="28" t="e">
        <f>VLOOKUP(B49,#REF!,9,0)</f>
        <v>#REF!</v>
      </c>
      <c r="D49" s="9"/>
      <c r="E49" s="19"/>
      <c r="F49" s="19"/>
      <c r="G49" s="60" t="e">
        <f>VLOOKUP($B49,#REF!,21,0) &amp;" "&amp;VLOOKUP($B49,#REF!,19,0) &amp;" " &amp;VLOOKUP($B49,#REF!,22,0) &amp;" " &amp;VLOOKUP($B49,#REF!,23,0)</f>
        <v>#REF!</v>
      </c>
      <c r="I49" s="60"/>
      <c r="J49" s="60"/>
    </row>
    <row r="50" spans="1:10">
      <c r="A50" s="2"/>
      <c r="B50" s="5"/>
      <c r="C50" s="28" t="e">
        <f>VLOOKUP(B50,#REF!,9,0)</f>
        <v>#REF!</v>
      </c>
      <c r="D50" s="9"/>
      <c r="E50" s="19"/>
      <c r="F50" s="19"/>
      <c r="G50" s="60" t="e">
        <f>VLOOKUP($B50,#REF!,21,0) &amp;" "&amp;VLOOKUP($B50,#REF!,19,0) &amp;" " &amp;VLOOKUP($B50,#REF!,22,0) &amp;" " &amp;VLOOKUP($B50,#REF!,23,0)</f>
        <v>#REF!</v>
      </c>
      <c r="I50" s="60"/>
      <c r="J50" s="60"/>
    </row>
    <row r="51" spans="1:10">
      <c r="A51" s="2"/>
      <c r="B51" s="5"/>
      <c r="C51" s="28" t="e">
        <f>VLOOKUP(B51,#REF!,9,0)</f>
        <v>#REF!</v>
      </c>
      <c r="D51" s="9"/>
      <c r="E51" s="19"/>
      <c r="F51" s="19"/>
      <c r="G51" s="60" t="e">
        <f>VLOOKUP($B51,#REF!,21,0) &amp;" "&amp;VLOOKUP($B51,#REF!,19,0) &amp;" " &amp;VLOOKUP($B51,#REF!,22,0) &amp;" " &amp;VLOOKUP($B51,#REF!,23,0)</f>
        <v>#REF!</v>
      </c>
      <c r="I51" s="60"/>
      <c r="J51" s="60"/>
    </row>
    <row r="52" spans="1:10">
      <c r="A52" s="2"/>
      <c r="B52" s="5"/>
      <c r="C52" s="28" t="e">
        <f>VLOOKUP(B52,#REF!,9,0)</f>
        <v>#REF!</v>
      </c>
      <c r="D52" s="9"/>
      <c r="E52" s="19"/>
      <c r="F52" s="19"/>
      <c r="G52" s="60" t="e">
        <f>VLOOKUP($B52,#REF!,21,0) &amp;" "&amp;VLOOKUP($B52,#REF!,19,0) &amp;" " &amp;VLOOKUP($B52,#REF!,22,0) &amp;" " &amp;VLOOKUP($B52,#REF!,23,0)</f>
        <v>#REF!</v>
      </c>
      <c r="I52" s="60"/>
      <c r="J52" s="60"/>
    </row>
    <row r="53" spans="1:10">
      <c r="A53" s="2"/>
      <c r="B53" s="5"/>
      <c r="C53" s="28" t="e">
        <f>VLOOKUP(B53,#REF!,9,0)</f>
        <v>#REF!</v>
      </c>
      <c r="D53" s="9"/>
      <c r="E53" s="19"/>
      <c r="F53" s="19"/>
      <c r="G53" s="60" t="e">
        <f>VLOOKUP($B53,#REF!,21,0) &amp;" "&amp;VLOOKUP($B53,#REF!,19,0) &amp;" " &amp;VLOOKUP($B53,#REF!,22,0) &amp;" " &amp;VLOOKUP($B53,#REF!,23,0)</f>
        <v>#REF!</v>
      </c>
      <c r="I53" s="60"/>
      <c r="J53" s="60"/>
    </row>
    <row r="54" spans="1:10">
      <c r="A54" s="2"/>
      <c r="B54" s="5"/>
      <c r="C54" s="28" t="e">
        <f>VLOOKUP(B54,#REF!,9,0)</f>
        <v>#REF!</v>
      </c>
      <c r="D54" s="9"/>
      <c r="E54" s="19"/>
      <c r="F54" s="19"/>
      <c r="G54" s="60" t="e">
        <f>VLOOKUP($B54,#REF!,21,0) &amp;" "&amp;VLOOKUP($B54,#REF!,19,0) &amp;" " &amp;VLOOKUP($B54,#REF!,22,0) &amp;" " &amp;VLOOKUP($B54,#REF!,23,0)</f>
        <v>#REF!</v>
      </c>
      <c r="I54" s="60"/>
      <c r="J54" s="60"/>
    </row>
    <row r="55" spans="1:10">
      <c r="A55" s="2"/>
      <c r="B55" s="5"/>
      <c r="C55" s="28" t="e">
        <f>VLOOKUP(B55,#REF!,9,0)</f>
        <v>#REF!</v>
      </c>
      <c r="D55" s="9"/>
      <c r="E55" s="19"/>
      <c r="F55" s="19"/>
      <c r="G55" s="60" t="e">
        <f>VLOOKUP($B55,#REF!,21,0) &amp;" "&amp;VLOOKUP($B55,#REF!,19,0) &amp;" " &amp;VLOOKUP($B55,#REF!,22,0) &amp;" " &amp;VLOOKUP($B55,#REF!,23,0)</f>
        <v>#REF!</v>
      </c>
      <c r="I55" s="60"/>
      <c r="J55" s="60"/>
    </row>
    <row r="56" spans="1:10">
      <c r="A56" s="2"/>
      <c r="B56" s="5"/>
      <c r="C56" s="28" t="e">
        <f>VLOOKUP(B56,#REF!,9,0)</f>
        <v>#REF!</v>
      </c>
      <c r="D56" s="9"/>
      <c r="E56" s="19"/>
      <c r="F56" s="19"/>
      <c r="G56" s="60" t="e">
        <f>VLOOKUP($B56,#REF!,21,0) &amp;" "&amp;VLOOKUP($B56,#REF!,19,0) &amp;" " &amp;VLOOKUP($B56,#REF!,22,0) &amp;" " &amp;VLOOKUP($B56,#REF!,23,0)</f>
        <v>#REF!</v>
      </c>
      <c r="I56" s="60"/>
      <c r="J56" s="60"/>
    </row>
    <row r="57" spans="1:10">
      <c r="A57" s="2"/>
      <c r="B57" s="5"/>
      <c r="C57" s="28" t="e">
        <f>VLOOKUP(B57,#REF!,9,0)</f>
        <v>#REF!</v>
      </c>
      <c r="D57" s="9"/>
      <c r="E57" s="19"/>
      <c r="F57" s="19"/>
      <c r="G57" s="60" t="e">
        <f>VLOOKUP($B57,#REF!,21,0) &amp;" "&amp;VLOOKUP($B57,#REF!,19,0) &amp;" " &amp;VLOOKUP($B57,#REF!,22,0) &amp;" " &amp;VLOOKUP($B57,#REF!,23,0)</f>
        <v>#REF!</v>
      </c>
      <c r="I57" s="60"/>
      <c r="J57" s="60"/>
    </row>
    <row r="58" spans="1:10">
      <c r="A58" s="2"/>
      <c r="B58" s="5"/>
      <c r="C58" s="28" t="e">
        <f>VLOOKUP(B58,#REF!,9,0)</f>
        <v>#REF!</v>
      </c>
      <c r="D58" s="9"/>
      <c r="E58" s="19"/>
      <c r="F58" s="19"/>
      <c r="G58" s="60" t="e">
        <f>VLOOKUP($B58,#REF!,21,0) &amp;" "&amp;VLOOKUP($B58,#REF!,19,0) &amp;" " &amp;VLOOKUP($B58,#REF!,22,0) &amp;" " &amp;VLOOKUP($B58,#REF!,23,0)</f>
        <v>#REF!</v>
      </c>
      <c r="I58" s="60"/>
      <c r="J58" s="60"/>
    </row>
    <row r="59" spans="1:10">
      <c r="A59" s="2"/>
      <c r="B59" s="5"/>
      <c r="C59" s="28" t="e">
        <f>VLOOKUP(B59,#REF!,9,0)</f>
        <v>#REF!</v>
      </c>
      <c r="D59" s="9"/>
      <c r="E59" s="19"/>
      <c r="F59" s="19"/>
      <c r="G59" s="60" t="e">
        <f>VLOOKUP($B59,#REF!,21,0) &amp;" "&amp;VLOOKUP($B59,#REF!,19,0) &amp;" " &amp;VLOOKUP($B59,#REF!,22,0) &amp;" " &amp;VLOOKUP($B59,#REF!,23,0)</f>
        <v>#REF!</v>
      </c>
      <c r="I59" s="60"/>
      <c r="J59" s="60"/>
    </row>
    <row r="60" spans="1:10">
      <c r="A60" s="2"/>
      <c r="B60" s="5"/>
      <c r="C60" s="28" t="e">
        <f>VLOOKUP(B60,#REF!,9,0)</f>
        <v>#REF!</v>
      </c>
      <c r="D60" s="9"/>
      <c r="E60" s="19"/>
      <c r="F60" s="19"/>
      <c r="G60" s="60" t="e">
        <f>VLOOKUP($B60,#REF!,21,0) &amp;" "&amp;VLOOKUP($B60,#REF!,19,0) &amp;" " &amp;VLOOKUP($B60,#REF!,22,0) &amp;" " &amp;VLOOKUP($B60,#REF!,23,0)</f>
        <v>#REF!</v>
      </c>
      <c r="I60" s="60"/>
      <c r="J60" s="60"/>
    </row>
    <row r="61" spans="1:10">
      <c r="A61" s="2"/>
      <c r="B61" s="5"/>
      <c r="C61" s="28" t="e">
        <f>VLOOKUP(B61,#REF!,9,0)</f>
        <v>#REF!</v>
      </c>
      <c r="D61" s="9"/>
      <c r="E61" s="19"/>
      <c r="F61" s="19"/>
      <c r="G61" s="60" t="e">
        <f>VLOOKUP($B61,#REF!,21,0) &amp;" "&amp;VLOOKUP($B61,#REF!,19,0) &amp;" " &amp;VLOOKUP($B61,#REF!,22,0) &amp;" " &amp;VLOOKUP($B61,#REF!,23,0)</f>
        <v>#REF!</v>
      </c>
      <c r="I61" s="60"/>
      <c r="J61" s="60"/>
    </row>
    <row r="62" spans="1:10">
      <c r="A62" s="2"/>
      <c r="B62" s="5"/>
      <c r="C62" s="28" t="e">
        <f>VLOOKUP(B62,#REF!,9,0)</f>
        <v>#REF!</v>
      </c>
      <c r="D62" s="9"/>
      <c r="E62" s="19"/>
      <c r="F62" s="19"/>
      <c r="G62" s="60" t="e">
        <f>VLOOKUP($B62,#REF!,21,0) &amp;" "&amp;VLOOKUP($B62,#REF!,19,0) &amp;" " &amp;VLOOKUP($B62,#REF!,22,0) &amp;" " &amp;VLOOKUP($B62,#REF!,23,0)</f>
        <v>#REF!</v>
      </c>
      <c r="I62" s="60"/>
      <c r="J62" s="60"/>
    </row>
    <row r="63" spans="1:10">
      <c r="A63" s="2"/>
      <c r="B63" s="5"/>
      <c r="C63" s="28" t="e">
        <f>VLOOKUP(B63,#REF!,9,0)</f>
        <v>#REF!</v>
      </c>
      <c r="D63" s="9"/>
      <c r="E63" s="19"/>
      <c r="F63" s="19"/>
      <c r="G63" s="60" t="e">
        <f>VLOOKUP($B63,#REF!,21,0) &amp;" "&amp;VLOOKUP($B63,#REF!,19,0) &amp;" " &amp;VLOOKUP($B63,#REF!,22,0) &amp;" " &amp;VLOOKUP($B63,#REF!,23,0)</f>
        <v>#REF!</v>
      </c>
      <c r="I63" s="60"/>
      <c r="J63" s="60"/>
    </row>
    <row r="64" spans="1:10">
      <c r="A64" s="2"/>
      <c r="B64" s="5"/>
      <c r="C64" s="28" t="e">
        <f>VLOOKUP(B64,#REF!,9,0)</f>
        <v>#REF!</v>
      </c>
      <c r="D64" s="9"/>
      <c r="E64" s="19"/>
      <c r="F64" s="19"/>
      <c r="G64" s="60" t="e">
        <f>VLOOKUP($B64,#REF!,21,0) &amp;" "&amp;VLOOKUP($B64,#REF!,19,0) &amp;" " &amp;VLOOKUP($B64,#REF!,22,0) &amp;" " &amp;VLOOKUP($B64,#REF!,23,0)</f>
        <v>#REF!</v>
      </c>
      <c r="I64" s="60"/>
      <c r="J64" s="60"/>
    </row>
    <row r="65" spans="1:10">
      <c r="A65" s="2"/>
      <c r="B65" s="5"/>
      <c r="C65" s="28" t="e">
        <f>VLOOKUP(B65,#REF!,9,0)</f>
        <v>#REF!</v>
      </c>
      <c r="D65" s="9"/>
      <c r="E65" s="19"/>
      <c r="F65" s="19"/>
      <c r="G65" s="60" t="e">
        <f>VLOOKUP($B65,#REF!,21,0) &amp;" "&amp;VLOOKUP($B65,#REF!,19,0) &amp;" " &amp;VLOOKUP($B65,#REF!,22,0) &amp;" " &amp;VLOOKUP($B65,#REF!,23,0)</f>
        <v>#REF!</v>
      </c>
      <c r="I65" s="60"/>
      <c r="J65" s="60"/>
    </row>
    <row r="66" spans="1:10">
      <c r="A66" s="2"/>
      <c r="B66" s="5"/>
      <c r="C66" s="28" t="e">
        <f>VLOOKUP(B66,#REF!,9,0)</f>
        <v>#REF!</v>
      </c>
      <c r="D66" s="9"/>
      <c r="E66" s="19"/>
      <c r="F66" s="19"/>
      <c r="G66" s="60" t="e">
        <f>VLOOKUP($B66,#REF!,21,0) &amp;" "&amp;VLOOKUP($B66,#REF!,19,0) &amp;" " &amp;VLOOKUP($B66,#REF!,22,0) &amp;" " &amp;VLOOKUP($B66,#REF!,23,0)</f>
        <v>#REF!</v>
      </c>
      <c r="I66" s="60"/>
      <c r="J66" s="60"/>
    </row>
    <row r="67" spans="1:10">
      <c r="A67" s="2"/>
      <c r="B67" s="5"/>
      <c r="C67" s="28" t="e">
        <f>VLOOKUP(B67,#REF!,9,0)</f>
        <v>#REF!</v>
      </c>
      <c r="D67" s="9"/>
      <c r="E67" s="19"/>
      <c r="F67" s="19"/>
      <c r="G67" s="60" t="e">
        <f>VLOOKUP($B67,#REF!,21,0) &amp;" "&amp;VLOOKUP($B67,#REF!,19,0) &amp;" " &amp;VLOOKUP($B67,#REF!,22,0) &amp;" " &amp;VLOOKUP($B67,#REF!,23,0)</f>
        <v>#REF!</v>
      </c>
      <c r="I67" s="60"/>
      <c r="J67" s="60"/>
    </row>
    <row r="68" spans="1:10">
      <c r="A68" s="2"/>
      <c r="B68" s="5"/>
      <c r="C68" s="28" t="e">
        <f>VLOOKUP(B68,#REF!,9,0)</f>
        <v>#REF!</v>
      </c>
      <c r="D68" s="9"/>
      <c r="E68" s="19"/>
      <c r="F68" s="19"/>
      <c r="G68" s="60" t="e">
        <f>VLOOKUP($B68,#REF!,21,0) &amp;" "&amp;VLOOKUP($B68,#REF!,19,0) &amp;" " &amp;VLOOKUP($B68,#REF!,22,0) &amp;" " &amp;VLOOKUP($B68,#REF!,23,0)</f>
        <v>#REF!</v>
      </c>
      <c r="I68" s="60"/>
      <c r="J68" s="60"/>
    </row>
    <row r="69" spans="1:10">
      <c r="A69" s="2"/>
      <c r="B69" s="5"/>
      <c r="C69" s="28" t="e">
        <f>VLOOKUP(B69,#REF!,9,0)</f>
        <v>#REF!</v>
      </c>
      <c r="D69" s="9"/>
      <c r="E69" s="19"/>
      <c r="F69" s="19"/>
      <c r="G69" s="60" t="e">
        <f>VLOOKUP($B69,#REF!,21,0) &amp;" "&amp;VLOOKUP($B69,#REF!,19,0) &amp;" " &amp;VLOOKUP($B69,#REF!,22,0) &amp;" " &amp;VLOOKUP($B69,#REF!,23,0)</f>
        <v>#REF!</v>
      </c>
      <c r="I69" s="60"/>
      <c r="J69" s="60"/>
    </row>
    <row r="70" spans="1:10">
      <c r="A70" s="2"/>
      <c r="B70" s="5"/>
      <c r="C70" s="28" t="e">
        <f>VLOOKUP(B70,#REF!,9,0)</f>
        <v>#REF!</v>
      </c>
      <c r="D70" s="9"/>
      <c r="E70" s="19"/>
      <c r="F70" s="19"/>
      <c r="G70" s="60" t="e">
        <f>VLOOKUP($B70,#REF!,21,0) &amp;" "&amp;VLOOKUP($B70,#REF!,19,0) &amp;" " &amp;VLOOKUP($B70,#REF!,22,0) &amp;" " &amp;VLOOKUP($B70,#REF!,23,0)</f>
        <v>#REF!</v>
      </c>
      <c r="I70" s="60"/>
      <c r="J70" s="60"/>
    </row>
    <row r="71" spans="1:10">
      <c r="A71" s="2"/>
      <c r="B71" s="5"/>
      <c r="C71" s="28" t="e">
        <f>VLOOKUP(B71,#REF!,9,0)</f>
        <v>#REF!</v>
      </c>
      <c r="D71" s="9"/>
      <c r="E71" s="19"/>
      <c r="F71" s="19"/>
      <c r="G71" s="60" t="e">
        <f>VLOOKUP($B71,#REF!,21,0) &amp;" "&amp;VLOOKUP($B71,#REF!,19,0) &amp;" " &amp;VLOOKUP($B71,#REF!,22,0) &amp;" " &amp;VLOOKUP($B71,#REF!,23,0)</f>
        <v>#REF!</v>
      </c>
      <c r="I71" s="60"/>
      <c r="J71" s="60"/>
    </row>
    <row r="72" spans="1:10">
      <c r="A72" s="2"/>
      <c r="B72" s="5"/>
      <c r="C72" s="28" t="e">
        <f>VLOOKUP(B72,#REF!,9,0)</f>
        <v>#REF!</v>
      </c>
      <c r="D72" s="9"/>
      <c r="E72" s="19"/>
      <c r="F72" s="19"/>
      <c r="G72" s="60" t="e">
        <f>VLOOKUP($B72,#REF!,21,0) &amp;" "&amp;VLOOKUP($B72,#REF!,19,0) &amp;" " &amp;VLOOKUP($B72,#REF!,22,0) &amp;" " &amp;VLOOKUP($B72,#REF!,23,0)</f>
        <v>#REF!</v>
      </c>
      <c r="I72" s="60"/>
      <c r="J72" s="60"/>
    </row>
    <row r="73" spans="1:10">
      <c r="A73" s="2"/>
      <c r="B73" s="5"/>
      <c r="C73" s="28" t="e">
        <f>VLOOKUP(B73,#REF!,9,0)</f>
        <v>#REF!</v>
      </c>
      <c r="D73" s="9"/>
      <c r="E73" s="19"/>
      <c r="F73" s="19"/>
      <c r="G73" s="60" t="e">
        <f>VLOOKUP($B73,#REF!,21,0) &amp;" "&amp;VLOOKUP($B73,#REF!,19,0) &amp;" " &amp;VLOOKUP($B73,#REF!,22,0) &amp;" " &amp;VLOOKUP($B73,#REF!,23,0)</f>
        <v>#REF!</v>
      </c>
      <c r="I73" s="60"/>
      <c r="J73" s="60"/>
    </row>
    <row r="74" spans="1:10">
      <c r="A74" s="2"/>
      <c r="B74" s="5"/>
      <c r="C74" s="28" t="e">
        <f>VLOOKUP(B74,#REF!,9,0)</f>
        <v>#REF!</v>
      </c>
      <c r="D74" s="9"/>
      <c r="E74" s="19"/>
      <c r="F74" s="19"/>
      <c r="G74" s="60" t="e">
        <f>VLOOKUP($B74,#REF!,21,0) &amp;" "&amp;VLOOKUP($B74,#REF!,19,0) &amp;" " &amp;VLOOKUP($B74,#REF!,22,0) &amp;" " &amp;VLOOKUP($B74,#REF!,23,0)</f>
        <v>#REF!</v>
      </c>
      <c r="I74" s="60"/>
      <c r="J74" s="60"/>
    </row>
    <row r="75" spans="1:10">
      <c r="A75" s="2"/>
      <c r="B75" s="5"/>
      <c r="C75" s="28" t="e">
        <f>VLOOKUP(B75,#REF!,9,0)</f>
        <v>#REF!</v>
      </c>
      <c r="D75" s="9"/>
      <c r="E75" s="19"/>
      <c r="F75" s="19"/>
      <c r="G75" s="60" t="e">
        <f>VLOOKUP($B75,#REF!,21,0) &amp;" "&amp;VLOOKUP($B75,#REF!,19,0) &amp;" " &amp;VLOOKUP($B75,#REF!,22,0) &amp;" " &amp;VLOOKUP($B75,#REF!,23,0)</f>
        <v>#REF!</v>
      </c>
      <c r="I75" s="60"/>
      <c r="J75" s="60"/>
    </row>
    <row r="76" spans="1:10">
      <c r="A76" s="2"/>
      <c r="B76" s="5"/>
      <c r="C76" s="28" t="e">
        <f>VLOOKUP(B76,#REF!,9,0)</f>
        <v>#REF!</v>
      </c>
      <c r="D76" s="9"/>
      <c r="E76" s="19"/>
      <c r="F76" s="19"/>
      <c r="G76" s="60" t="e">
        <f>VLOOKUP($B76,#REF!,21,0) &amp;" "&amp;VLOOKUP($B76,#REF!,19,0) &amp;" " &amp;VLOOKUP($B76,#REF!,22,0) &amp;" " &amp;VLOOKUP($B76,#REF!,23,0)</f>
        <v>#REF!</v>
      </c>
      <c r="I76" s="60"/>
      <c r="J76" s="60"/>
    </row>
    <row r="77" spans="1:10">
      <c r="A77" s="2"/>
      <c r="B77" s="5"/>
      <c r="C77" s="28" t="e">
        <f>VLOOKUP(B77,#REF!,9,0)</f>
        <v>#REF!</v>
      </c>
      <c r="D77" s="9"/>
      <c r="E77" s="19"/>
      <c r="F77" s="19"/>
      <c r="G77" s="60" t="e">
        <f>VLOOKUP($B77,#REF!,21,0) &amp;" "&amp;VLOOKUP($B77,#REF!,19,0) &amp;" " &amp;VLOOKUP($B77,#REF!,22,0) &amp;" " &amp;VLOOKUP($B77,#REF!,23,0)</f>
        <v>#REF!</v>
      </c>
      <c r="I77" s="60"/>
      <c r="J77" s="60"/>
    </row>
    <row r="78" spans="1:10">
      <c r="A78" s="2"/>
      <c r="B78" s="5"/>
      <c r="C78" s="28" t="e">
        <f>VLOOKUP(B78,#REF!,9,0)</f>
        <v>#REF!</v>
      </c>
      <c r="D78" s="9"/>
      <c r="E78" s="19"/>
      <c r="F78" s="19"/>
      <c r="G78" s="60" t="e">
        <f>VLOOKUP($B78,#REF!,21,0) &amp;" "&amp;VLOOKUP($B78,#REF!,19,0) &amp;" " &amp;VLOOKUP($B78,#REF!,22,0) &amp;" " &amp;VLOOKUP($B78,#REF!,23,0)</f>
        <v>#REF!</v>
      </c>
      <c r="I78" s="60"/>
      <c r="J78" s="60"/>
    </row>
    <row r="79" spans="1:10">
      <c r="A79" s="2"/>
      <c r="B79" s="5"/>
      <c r="C79" s="28" t="e">
        <f>VLOOKUP(B79,#REF!,9,0)</f>
        <v>#REF!</v>
      </c>
      <c r="D79" s="9"/>
      <c r="E79" s="19"/>
      <c r="F79" s="19"/>
      <c r="G79" s="60" t="e">
        <f>VLOOKUP($B79,#REF!,21,0) &amp;" "&amp;VLOOKUP($B79,#REF!,19,0) &amp;" " &amp;VLOOKUP($B79,#REF!,22,0) &amp;" " &amp;VLOOKUP($B79,#REF!,23,0)</f>
        <v>#REF!</v>
      </c>
      <c r="I79" s="60"/>
      <c r="J79" s="60"/>
    </row>
    <row r="80" spans="1:10">
      <c r="A80" s="2"/>
      <c r="B80" s="5"/>
      <c r="C80" s="28" t="e">
        <f>VLOOKUP(B80,#REF!,9,0)</f>
        <v>#REF!</v>
      </c>
      <c r="D80" s="9"/>
      <c r="E80" s="19"/>
      <c r="F80" s="19"/>
      <c r="G80" s="60" t="e">
        <f>VLOOKUP($B80,#REF!,21,0) &amp;" "&amp;VLOOKUP($B80,#REF!,19,0) &amp;" " &amp;VLOOKUP($B80,#REF!,22,0) &amp;" " &amp;VLOOKUP($B80,#REF!,23,0)</f>
        <v>#REF!</v>
      </c>
      <c r="I80" s="60"/>
      <c r="J80" s="60"/>
    </row>
    <row r="81" spans="1:10">
      <c r="A81" s="2"/>
      <c r="B81" s="5"/>
      <c r="C81" s="28" t="e">
        <f>VLOOKUP(B81,#REF!,9,0)</f>
        <v>#REF!</v>
      </c>
      <c r="D81" s="9"/>
      <c r="E81" s="19"/>
      <c r="F81" s="19"/>
      <c r="G81" s="60" t="e">
        <f>VLOOKUP($B81,#REF!,21,0) &amp;" "&amp;VLOOKUP($B81,#REF!,19,0) &amp;" " &amp;VLOOKUP($B81,#REF!,22,0) &amp;" " &amp;VLOOKUP($B81,#REF!,23,0)</f>
        <v>#REF!</v>
      </c>
      <c r="I81" s="60"/>
      <c r="J81" s="60"/>
    </row>
    <row r="82" spans="1:10">
      <c r="A82" s="2"/>
      <c r="B82" s="5"/>
      <c r="C82" s="28" t="e">
        <f>VLOOKUP(B82,#REF!,9,0)</f>
        <v>#REF!</v>
      </c>
      <c r="D82" s="9"/>
      <c r="E82" s="19"/>
      <c r="F82" s="19"/>
      <c r="G82" s="60" t="e">
        <f>VLOOKUP($B82,#REF!,21,0) &amp;" "&amp;VLOOKUP($B82,#REF!,19,0) &amp;" " &amp;VLOOKUP($B82,#REF!,22,0) &amp;" " &amp;VLOOKUP($B82,#REF!,23,0)</f>
        <v>#REF!</v>
      </c>
      <c r="I82" s="60"/>
      <c r="J82" s="60"/>
    </row>
    <row r="83" spans="1:10">
      <c r="A83" s="2"/>
      <c r="B83" s="5"/>
      <c r="C83" s="28" t="e">
        <f>VLOOKUP(B83,#REF!,9,0)</f>
        <v>#REF!</v>
      </c>
      <c r="D83" s="9"/>
      <c r="E83" s="19"/>
      <c r="F83" s="19"/>
      <c r="G83" s="60" t="e">
        <f>VLOOKUP($B83,#REF!,21,0) &amp;" "&amp;VLOOKUP($B83,#REF!,19,0) &amp;" " &amp;VLOOKUP($B83,#REF!,22,0) &amp;" " &amp;VLOOKUP($B83,#REF!,23,0)</f>
        <v>#REF!</v>
      </c>
      <c r="I83" s="60"/>
      <c r="J83" s="60"/>
    </row>
    <row r="84" spans="1:10">
      <c r="A84" s="2"/>
      <c r="B84" s="5"/>
      <c r="C84" s="28" t="e">
        <f>VLOOKUP(B84,#REF!,9,0)</f>
        <v>#REF!</v>
      </c>
      <c r="D84" s="9"/>
      <c r="E84" s="19"/>
      <c r="F84" s="19"/>
      <c r="G84" s="60" t="e">
        <f>VLOOKUP($B84,#REF!,21,0) &amp;" "&amp;VLOOKUP($B84,#REF!,19,0) &amp;" " &amp;VLOOKUP($B84,#REF!,22,0) &amp;" " &amp;VLOOKUP($B84,#REF!,23,0)</f>
        <v>#REF!</v>
      </c>
      <c r="I84" s="60"/>
      <c r="J84" s="60"/>
    </row>
    <row r="85" spans="1:10">
      <c r="A85" s="2"/>
      <c r="B85" s="5"/>
      <c r="C85" s="28" t="e">
        <f>VLOOKUP(B85,#REF!,9,0)</f>
        <v>#REF!</v>
      </c>
      <c r="D85" s="9"/>
      <c r="E85" s="19"/>
      <c r="F85" s="19"/>
      <c r="G85" s="60" t="e">
        <f>VLOOKUP($B85,#REF!,21,0) &amp;" "&amp;VLOOKUP($B85,#REF!,19,0) &amp;" " &amp;VLOOKUP($B85,#REF!,22,0) &amp;" " &amp;VLOOKUP($B85,#REF!,23,0)</f>
        <v>#REF!</v>
      </c>
      <c r="I85" s="60"/>
      <c r="J85" s="60"/>
    </row>
    <row r="86" spans="1:10">
      <c r="A86" s="2"/>
      <c r="B86" s="5"/>
      <c r="C86" s="28" t="e">
        <f>VLOOKUP(B86,#REF!,9,0)</f>
        <v>#REF!</v>
      </c>
      <c r="D86" s="9"/>
      <c r="E86" s="19"/>
      <c r="F86" s="19"/>
      <c r="G86" s="60" t="e">
        <f>VLOOKUP($B86,#REF!,21,0) &amp;" "&amp;VLOOKUP($B86,#REF!,19,0) &amp;" " &amp;VLOOKUP($B86,#REF!,22,0) &amp;" " &amp;VLOOKUP($B86,#REF!,23,0)</f>
        <v>#REF!</v>
      </c>
      <c r="I86" s="60"/>
      <c r="J86" s="60"/>
    </row>
    <row r="87" spans="1:10">
      <c r="A87" s="2"/>
      <c r="B87" s="5"/>
      <c r="C87" s="28" t="e">
        <f>VLOOKUP(B87,#REF!,9,0)</f>
        <v>#REF!</v>
      </c>
      <c r="D87" s="9"/>
      <c r="E87" s="19"/>
      <c r="F87" s="19"/>
      <c r="G87" s="60" t="e">
        <f>VLOOKUP($B87,#REF!,21,0) &amp;" "&amp;VLOOKUP($B87,#REF!,19,0) &amp;" " &amp;VLOOKUP($B87,#REF!,22,0) &amp;" " &amp;VLOOKUP($B87,#REF!,23,0)</f>
        <v>#REF!</v>
      </c>
      <c r="I87" s="60"/>
      <c r="J87" s="60"/>
    </row>
    <row r="88" spans="1:10">
      <c r="A88" s="2"/>
      <c r="B88" s="5"/>
      <c r="C88" s="28" t="e">
        <f>VLOOKUP(B88,#REF!,9,0)</f>
        <v>#REF!</v>
      </c>
      <c r="D88" s="9"/>
      <c r="E88" s="19"/>
      <c r="F88" s="19"/>
      <c r="G88" s="60" t="e">
        <f>VLOOKUP($B88,#REF!,21,0) &amp;" "&amp;VLOOKUP($B88,#REF!,19,0) &amp;" " &amp;VLOOKUP($B88,#REF!,22,0) &amp;" " &amp;VLOOKUP($B88,#REF!,23,0)</f>
        <v>#REF!</v>
      </c>
      <c r="I88" s="60"/>
      <c r="J88" s="60"/>
    </row>
    <row r="89" spans="1:10">
      <c r="A89" s="2"/>
      <c r="B89" s="5"/>
      <c r="C89" s="28" t="e">
        <f>VLOOKUP(B89,#REF!,9,0)</f>
        <v>#REF!</v>
      </c>
      <c r="D89" s="9"/>
      <c r="E89" s="19"/>
      <c r="F89" s="19"/>
      <c r="G89" s="60" t="e">
        <f>VLOOKUP($B89,#REF!,21,0) &amp;" "&amp;VLOOKUP($B89,#REF!,19,0) &amp;" " &amp;VLOOKUP($B89,#REF!,22,0) &amp;" " &amp;VLOOKUP($B89,#REF!,23,0)</f>
        <v>#REF!</v>
      </c>
      <c r="I89" s="60"/>
      <c r="J89" s="60"/>
    </row>
    <row r="90" spans="1:10">
      <c r="A90" s="2"/>
      <c r="B90" s="5"/>
      <c r="C90" s="28" t="e">
        <f>VLOOKUP(B90,#REF!,9,0)</f>
        <v>#REF!</v>
      </c>
      <c r="D90" s="9"/>
      <c r="E90" s="19"/>
      <c r="F90" s="19"/>
      <c r="G90" s="60" t="e">
        <f>VLOOKUP($B90,#REF!,21,0) &amp;" "&amp;VLOOKUP($B90,#REF!,19,0) &amp;" " &amp;VLOOKUP($B90,#REF!,22,0) &amp;" " &amp;VLOOKUP($B90,#REF!,23,0)</f>
        <v>#REF!</v>
      </c>
      <c r="I90" s="60"/>
      <c r="J90" s="60"/>
    </row>
    <row r="91" spans="1:10">
      <c r="A91" s="2"/>
      <c r="B91" s="5"/>
      <c r="C91" s="28" t="e">
        <f>VLOOKUP(B91,#REF!,9,0)</f>
        <v>#REF!</v>
      </c>
      <c r="D91" s="9"/>
      <c r="E91" s="19"/>
      <c r="F91" s="19"/>
      <c r="G91" s="60" t="e">
        <f>VLOOKUP($B91,#REF!,21,0) &amp;" "&amp;VLOOKUP($B91,#REF!,19,0) &amp;" " &amp;VLOOKUP($B91,#REF!,22,0) &amp;" " &amp;VLOOKUP($B91,#REF!,23,0)</f>
        <v>#REF!</v>
      </c>
      <c r="I91" s="60"/>
      <c r="J91" s="60"/>
    </row>
    <row r="92" spans="1:10">
      <c r="A92" s="2"/>
      <c r="B92" s="5"/>
      <c r="C92" s="28" t="e">
        <f>VLOOKUP(B92,#REF!,9,0)</f>
        <v>#REF!</v>
      </c>
      <c r="D92" s="9"/>
      <c r="E92" s="19"/>
      <c r="F92" s="19"/>
      <c r="G92" s="60" t="e">
        <f>VLOOKUP($B92,#REF!,21,0) &amp;" "&amp;VLOOKUP($B92,#REF!,19,0) &amp;" " &amp;VLOOKUP($B92,#REF!,22,0) &amp;" " &amp;VLOOKUP($B92,#REF!,23,0)</f>
        <v>#REF!</v>
      </c>
      <c r="I92" s="60"/>
      <c r="J92" s="60"/>
    </row>
    <row r="93" spans="1:10">
      <c r="A93" s="2"/>
      <c r="B93" s="5"/>
      <c r="C93" s="28" t="e">
        <f>VLOOKUP(B93,#REF!,9,0)</f>
        <v>#REF!</v>
      </c>
      <c r="D93" s="9"/>
      <c r="E93" s="19"/>
      <c r="F93" s="19"/>
      <c r="G93" s="60" t="e">
        <f>VLOOKUP($B93,#REF!,21,0) &amp;" "&amp;VLOOKUP($B93,#REF!,19,0) &amp;" " &amp;VLOOKUP($B93,#REF!,22,0) &amp;" " &amp;VLOOKUP($B93,#REF!,23,0)</f>
        <v>#REF!</v>
      </c>
      <c r="I93" s="60"/>
      <c r="J93" s="60"/>
    </row>
    <row r="94" spans="1:10">
      <c r="A94" s="2"/>
      <c r="B94" s="5"/>
      <c r="C94" s="28" t="e">
        <f>VLOOKUP(B94,#REF!,9,0)</f>
        <v>#REF!</v>
      </c>
      <c r="D94" s="9"/>
      <c r="E94" s="19"/>
      <c r="F94" s="19"/>
      <c r="G94" s="60" t="e">
        <f>VLOOKUP($B94,#REF!,21,0) &amp;" "&amp;VLOOKUP($B94,#REF!,19,0) &amp;" " &amp;VLOOKUP($B94,#REF!,22,0) &amp;" " &amp;VLOOKUP($B94,#REF!,23,0)</f>
        <v>#REF!</v>
      </c>
      <c r="I94" s="60"/>
      <c r="J94" s="60"/>
    </row>
    <row r="95" spans="1:10">
      <c r="A95" s="2"/>
      <c r="B95" s="5"/>
      <c r="C95" s="28" t="e">
        <f>VLOOKUP(B95,#REF!,9,0)</f>
        <v>#REF!</v>
      </c>
      <c r="D95" s="9"/>
      <c r="E95" s="19"/>
      <c r="F95" s="19"/>
      <c r="G95" s="60" t="e">
        <f>VLOOKUP($B95,#REF!,21,0) &amp;" "&amp;VLOOKUP($B95,#REF!,19,0) &amp;" " &amp;VLOOKUP($B95,#REF!,22,0) &amp;" " &amp;VLOOKUP($B95,#REF!,23,0)</f>
        <v>#REF!</v>
      </c>
      <c r="I95" s="60"/>
      <c r="J95" s="60"/>
    </row>
    <row r="96" spans="1:10">
      <c r="A96" s="2"/>
      <c r="B96" s="5"/>
      <c r="C96" s="28" t="e">
        <f>VLOOKUP(B96,#REF!,9,0)</f>
        <v>#REF!</v>
      </c>
      <c r="D96" s="9"/>
      <c r="E96" s="19"/>
      <c r="F96" s="19"/>
      <c r="G96" s="60" t="e">
        <f>VLOOKUP($B96,#REF!,21,0) &amp;" "&amp;VLOOKUP($B96,#REF!,19,0) &amp;" " &amp;VLOOKUP($B96,#REF!,22,0) &amp;" " &amp;VLOOKUP($B96,#REF!,23,0)</f>
        <v>#REF!</v>
      </c>
      <c r="I96" s="60"/>
      <c r="J96" s="60"/>
    </row>
    <row r="97" spans="1:10">
      <c r="A97" s="2"/>
      <c r="B97" s="5"/>
      <c r="C97" s="28" t="e">
        <f>VLOOKUP(B97,#REF!,9,0)</f>
        <v>#REF!</v>
      </c>
      <c r="D97" s="9"/>
      <c r="E97" s="19"/>
      <c r="F97" s="19"/>
      <c r="G97" s="60" t="e">
        <f>VLOOKUP($B97,#REF!,21,0) &amp;" "&amp;VLOOKUP($B97,#REF!,19,0) &amp;" " &amp;VLOOKUP($B97,#REF!,22,0) &amp;" " &amp;VLOOKUP($B97,#REF!,23,0)</f>
        <v>#REF!</v>
      </c>
      <c r="I97" s="60"/>
      <c r="J97" s="60"/>
    </row>
    <row r="98" spans="1:10">
      <c r="A98" s="2"/>
      <c r="B98" s="5"/>
      <c r="C98" s="28" t="e">
        <f>VLOOKUP(B98,#REF!,9,0)</f>
        <v>#REF!</v>
      </c>
      <c r="D98" s="9"/>
      <c r="E98" s="19"/>
      <c r="F98" s="19"/>
      <c r="G98" s="60" t="e">
        <f>VLOOKUP($B98,#REF!,21,0) &amp;" "&amp;VLOOKUP($B98,#REF!,19,0) &amp;" " &amp;VLOOKUP($B98,#REF!,22,0) &amp;" " &amp;VLOOKUP($B98,#REF!,23,0)</f>
        <v>#REF!</v>
      </c>
      <c r="I98" s="60"/>
      <c r="J98" s="60"/>
    </row>
    <row r="99" spans="1:10">
      <c r="A99" s="2"/>
      <c r="B99" s="5"/>
      <c r="C99" s="28" t="e">
        <f>VLOOKUP(B99,#REF!,9,0)</f>
        <v>#REF!</v>
      </c>
      <c r="D99" s="9"/>
      <c r="E99" s="19"/>
      <c r="F99" s="19"/>
      <c r="G99" s="60" t="e">
        <f>VLOOKUP($B99,#REF!,21,0) &amp;" "&amp;VLOOKUP($B99,#REF!,19,0) &amp;" " &amp;VLOOKUP($B99,#REF!,22,0) &amp;" " &amp;VLOOKUP($B99,#REF!,23,0)</f>
        <v>#REF!</v>
      </c>
      <c r="I99" s="60"/>
      <c r="J99" s="60"/>
    </row>
    <row r="100" spans="1:10">
      <c r="A100" s="2"/>
      <c r="B100" s="5"/>
      <c r="C100" s="28" t="e">
        <f>VLOOKUP(B100,#REF!,9,0)</f>
        <v>#REF!</v>
      </c>
      <c r="D100" s="9"/>
      <c r="E100" s="19"/>
      <c r="F100" s="19"/>
      <c r="G100" s="60" t="e">
        <f>VLOOKUP($B100,#REF!,21,0) &amp;" "&amp;VLOOKUP($B100,#REF!,19,0) &amp;" " &amp;VLOOKUP($B100,#REF!,22,0) &amp;" " &amp;VLOOKUP($B100,#REF!,23,0)</f>
        <v>#REF!</v>
      </c>
      <c r="I100" s="60"/>
      <c r="J100" s="60"/>
    </row>
    <row r="101" spans="1:10">
      <c r="A101" s="2"/>
      <c r="B101" s="5"/>
      <c r="C101" s="28" t="e">
        <f>VLOOKUP(B101,#REF!,9,0)</f>
        <v>#REF!</v>
      </c>
      <c r="D101" s="9"/>
      <c r="E101" s="19"/>
      <c r="F101" s="19"/>
      <c r="G101" s="60" t="e">
        <f>VLOOKUP($B101,#REF!,21,0) &amp;" "&amp;VLOOKUP($B101,#REF!,19,0) &amp;" " &amp;VLOOKUP($B101,#REF!,22,0) &amp;" " &amp;VLOOKUP($B101,#REF!,23,0)</f>
        <v>#REF!</v>
      </c>
      <c r="I101" s="60"/>
      <c r="J101" s="60"/>
    </row>
    <row r="102" spans="1:10">
      <c r="A102" s="2"/>
      <c r="B102" s="5"/>
      <c r="C102" s="28" t="e">
        <f>VLOOKUP(B102,#REF!,9,0)</f>
        <v>#REF!</v>
      </c>
      <c r="D102" s="9"/>
      <c r="E102" s="19"/>
      <c r="F102" s="19"/>
      <c r="G102" s="60" t="e">
        <f>VLOOKUP($B102,#REF!,21,0) &amp;" "&amp;VLOOKUP($B102,#REF!,19,0) &amp;" " &amp;VLOOKUP($B102,#REF!,22,0) &amp;" " &amp;VLOOKUP($B102,#REF!,23,0)</f>
        <v>#REF!</v>
      </c>
      <c r="I102" s="60"/>
      <c r="J102" s="60"/>
    </row>
    <row r="103" spans="1:10">
      <c r="A103" s="2"/>
      <c r="B103" s="5"/>
      <c r="C103" s="28" t="e">
        <f>VLOOKUP(B103,#REF!,9,0)</f>
        <v>#REF!</v>
      </c>
      <c r="D103" s="9"/>
      <c r="E103" s="19"/>
      <c r="F103" s="19"/>
      <c r="G103" s="60" t="e">
        <f>VLOOKUP($B103,#REF!,21,0) &amp;" "&amp;VLOOKUP($B103,#REF!,19,0) &amp;" " &amp;VLOOKUP($B103,#REF!,22,0) &amp;" " &amp;VLOOKUP($B103,#REF!,23,0)</f>
        <v>#REF!</v>
      </c>
      <c r="I103" s="60"/>
      <c r="J103" s="60"/>
    </row>
    <row r="104" spans="1:10">
      <c r="A104" s="2"/>
      <c r="B104" s="5"/>
      <c r="C104" s="28" t="e">
        <f>VLOOKUP(B104,#REF!,9,0)</f>
        <v>#REF!</v>
      </c>
      <c r="D104" s="9"/>
      <c r="E104" s="19"/>
      <c r="F104" s="19"/>
      <c r="G104" s="60" t="e">
        <f>VLOOKUP($B104,#REF!,21,0) &amp;" "&amp;VLOOKUP($B104,#REF!,19,0) &amp;" " &amp;VLOOKUP($B104,#REF!,22,0) &amp;" " &amp;VLOOKUP($B104,#REF!,23,0)</f>
        <v>#REF!</v>
      </c>
      <c r="I104" s="60"/>
      <c r="J104" s="60"/>
    </row>
    <row r="105" spans="1:10">
      <c r="A105" s="2"/>
      <c r="B105" s="5"/>
      <c r="C105" s="28" t="e">
        <f>VLOOKUP(B105,#REF!,9,0)</f>
        <v>#REF!</v>
      </c>
      <c r="D105" s="9"/>
      <c r="E105" s="19"/>
      <c r="F105" s="19"/>
      <c r="G105" s="60" t="e">
        <f>VLOOKUP($B105,#REF!,21,0) &amp;" "&amp;VLOOKUP($B105,#REF!,19,0) &amp;" " &amp;VLOOKUP($B105,#REF!,22,0) &amp;" " &amp;VLOOKUP($B105,#REF!,23,0)</f>
        <v>#REF!</v>
      </c>
      <c r="I105" s="60"/>
      <c r="J105" s="60"/>
    </row>
    <row r="106" spans="1:10">
      <c r="A106" s="2"/>
      <c r="B106" s="5"/>
      <c r="C106" s="28" t="e">
        <f>VLOOKUP(B106,#REF!,9,0)</f>
        <v>#REF!</v>
      </c>
      <c r="D106" s="9"/>
      <c r="E106" s="19"/>
      <c r="F106" s="19"/>
      <c r="G106" s="60" t="e">
        <f>VLOOKUP($B106,#REF!,21,0) &amp;" "&amp;VLOOKUP($B106,#REF!,19,0) &amp;" " &amp;VLOOKUP($B106,#REF!,22,0) &amp;" " &amp;VLOOKUP($B106,#REF!,23,0)</f>
        <v>#REF!</v>
      </c>
      <c r="I106" s="60"/>
      <c r="J106" s="60"/>
    </row>
    <row r="107" spans="1:10">
      <c r="A107" s="2"/>
      <c r="B107" s="5"/>
      <c r="C107" s="28" t="e">
        <f>VLOOKUP(B107,#REF!,9,0)</f>
        <v>#REF!</v>
      </c>
      <c r="D107" s="9"/>
      <c r="E107" s="19"/>
      <c r="F107" s="19"/>
      <c r="G107" s="60" t="e">
        <f>VLOOKUP($B107,#REF!,21,0) &amp;" "&amp;VLOOKUP($B107,#REF!,19,0) &amp;" " &amp;VLOOKUP($B107,#REF!,22,0) &amp;" " &amp;VLOOKUP($B107,#REF!,23,0)</f>
        <v>#REF!</v>
      </c>
      <c r="I107" s="60"/>
      <c r="J107" s="60"/>
    </row>
    <row r="108" spans="1:10">
      <c r="J108" s="25" t="s">
        <v>23</v>
      </c>
    </row>
    <row r="109" spans="1:10">
      <c r="J109" s="12" t="s">
        <v>4</v>
      </c>
    </row>
    <row r="110" spans="1:10" ht="25.5">
      <c r="J110" s="12" t="s">
        <v>5</v>
      </c>
    </row>
    <row r="111" spans="1:10">
      <c r="J111" s="12" t="s">
        <v>6</v>
      </c>
    </row>
    <row r="112" spans="1:10" ht="25.5">
      <c r="J112" s="12" t="s">
        <v>7</v>
      </c>
    </row>
    <row r="113" spans="1:10">
      <c r="A113" s="17"/>
      <c r="B113" s="17"/>
      <c r="C113" s="7"/>
      <c r="D113" s="17"/>
      <c r="E113" s="17"/>
      <c r="F113" s="17"/>
      <c r="G113" s="17"/>
      <c r="I113" s="17"/>
      <c r="J113" s="12" t="s">
        <v>8</v>
      </c>
    </row>
    <row r="114" spans="1:10">
      <c r="A114" s="17"/>
      <c r="B114" s="17"/>
      <c r="C114" s="7"/>
      <c r="D114" s="17"/>
      <c r="E114" s="17"/>
      <c r="F114" s="17"/>
      <c r="G114" s="17"/>
      <c r="I114" s="17"/>
      <c r="J114" s="12" t="s">
        <v>9</v>
      </c>
    </row>
    <row r="115" spans="1:10" ht="25.5">
      <c r="A115" s="17"/>
      <c r="B115" s="17"/>
      <c r="C115" s="7"/>
      <c r="D115" s="17"/>
      <c r="E115" s="17"/>
      <c r="F115" s="17"/>
      <c r="G115" s="17"/>
      <c r="I115" s="17"/>
      <c r="J115" s="13" t="s">
        <v>10</v>
      </c>
    </row>
    <row r="116" spans="1:10">
      <c r="A116" s="17"/>
      <c r="B116" s="17"/>
      <c r="C116" s="7"/>
      <c r="D116" s="17"/>
      <c r="E116" s="17"/>
      <c r="F116" s="17"/>
      <c r="G116" s="17"/>
      <c r="I116" s="17"/>
      <c r="J116" s="13" t="s">
        <v>11</v>
      </c>
    </row>
    <row r="117" spans="1:10">
      <c r="A117" s="17"/>
      <c r="B117" s="17"/>
      <c r="C117" s="7"/>
      <c r="D117" s="17"/>
      <c r="E117" s="17"/>
      <c r="F117" s="17"/>
      <c r="G117" s="17"/>
      <c r="I117" s="17"/>
      <c r="J117" s="24" t="s">
        <v>35</v>
      </c>
    </row>
    <row r="118" spans="1:10">
      <c r="A118" s="17"/>
      <c r="B118" s="17"/>
      <c r="C118" s="7"/>
      <c r="D118" s="17"/>
      <c r="E118" s="17"/>
      <c r="F118" s="17"/>
      <c r="G118" s="17"/>
      <c r="I118" s="17"/>
      <c r="J118" s="12" t="s">
        <v>12</v>
      </c>
    </row>
    <row r="119" spans="1:10" ht="25.5">
      <c r="A119" s="17"/>
      <c r="B119" s="17"/>
      <c r="C119" s="7"/>
      <c r="D119" s="17"/>
      <c r="E119" s="17"/>
      <c r="F119" s="17"/>
      <c r="G119" s="17"/>
      <c r="I119" s="17"/>
      <c r="J119" s="12" t="s">
        <v>36</v>
      </c>
    </row>
    <row r="120" spans="1:10">
      <c r="A120" s="17"/>
      <c r="B120" s="17"/>
      <c r="C120" s="7"/>
      <c r="D120" s="17"/>
      <c r="E120" s="17"/>
      <c r="F120" s="17"/>
      <c r="G120" s="17"/>
      <c r="I120" s="17"/>
      <c r="J120" s="14" t="s">
        <v>13</v>
      </c>
    </row>
    <row r="121" spans="1:10" ht="25.5">
      <c r="A121" s="17"/>
      <c r="B121" s="17"/>
      <c r="C121" s="7"/>
      <c r="D121" s="17"/>
      <c r="E121" s="17"/>
      <c r="F121" s="17"/>
      <c r="G121" s="17"/>
      <c r="I121" s="17"/>
      <c r="J121" s="14" t="s">
        <v>24</v>
      </c>
    </row>
    <row r="122" spans="1:10" ht="38.25">
      <c r="A122" s="17"/>
      <c r="B122" s="17"/>
      <c r="C122" s="7"/>
      <c r="D122" s="17"/>
      <c r="E122" s="17"/>
      <c r="F122" s="17"/>
      <c r="G122" s="17"/>
      <c r="I122" s="17"/>
      <c r="J122" s="14" t="s">
        <v>14</v>
      </c>
    </row>
    <row r="123" spans="1:10">
      <c r="A123" s="17"/>
      <c r="B123" s="17"/>
      <c r="C123" s="7"/>
      <c r="D123" s="17"/>
      <c r="E123" s="17"/>
      <c r="F123" s="17"/>
      <c r="G123" s="17"/>
      <c r="I123" s="17"/>
      <c r="J123" s="14" t="s">
        <v>15</v>
      </c>
    </row>
    <row r="124" spans="1:10" ht="38.25">
      <c r="A124" s="17"/>
      <c r="B124" s="17"/>
      <c r="C124" s="7"/>
      <c r="D124" s="17"/>
      <c r="E124" s="17"/>
      <c r="F124" s="17"/>
      <c r="G124" s="17"/>
      <c r="I124" s="17"/>
      <c r="J124" s="14" t="s">
        <v>16</v>
      </c>
    </row>
    <row r="125" spans="1:10" ht="25.5">
      <c r="A125" s="17"/>
      <c r="B125" s="17"/>
      <c r="C125" s="7"/>
      <c r="D125" s="17"/>
      <c r="E125" s="17"/>
      <c r="F125" s="17"/>
      <c r="G125" s="17"/>
      <c r="I125" s="17"/>
      <c r="J125" s="14" t="s">
        <v>17</v>
      </c>
    </row>
    <row r="126" spans="1:10" ht="25.5">
      <c r="A126" s="17"/>
      <c r="B126" s="17"/>
      <c r="C126" s="7"/>
      <c r="D126" s="17"/>
      <c r="E126" s="17"/>
      <c r="F126" s="17"/>
      <c r="G126" s="17"/>
      <c r="I126" s="17"/>
      <c r="J126" s="14" t="s">
        <v>34</v>
      </c>
    </row>
    <row r="127" spans="1:10">
      <c r="A127" s="17"/>
      <c r="B127" s="17"/>
      <c r="C127" s="7"/>
      <c r="D127" s="17"/>
      <c r="E127" s="17"/>
      <c r="F127" s="17"/>
      <c r="G127" s="17"/>
      <c r="I127" s="17"/>
      <c r="J127" s="14" t="s">
        <v>40</v>
      </c>
    </row>
    <row r="128" spans="1:10" ht="25.5">
      <c r="A128" s="17"/>
      <c r="B128" s="17"/>
      <c r="C128" s="7"/>
      <c r="D128" s="17"/>
      <c r="E128" s="17"/>
      <c r="F128" s="17"/>
      <c r="G128" s="17"/>
      <c r="I128" s="17"/>
      <c r="J128" s="14" t="s">
        <v>41</v>
      </c>
    </row>
    <row r="129" spans="1:10">
      <c r="A129" s="17"/>
      <c r="B129" s="17"/>
      <c r="C129" s="7"/>
      <c r="D129" s="17"/>
      <c r="E129" s="17"/>
      <c r="F129" s="17"/>
      <c r="G129" s="17"/>
      <c r="I129" s="17"/>
      <c r="J129" s="14" t="s">
        <v>18</v>
      </c>
    </row>
    <row r="130" spans="1:10" ht="25.5">
      <c r="A130" s="17"/>
      <c r="B130" s="17"/>
      <c r="C130" s="7"/>
      <c r="D130" s="17"/>
      <c r="E130" s="17"/>
      <c r="F130" s="17"/>
      <c r="G130" s="17"/>
      <c r="I130" s="17"/>
      <c r="J130" s="12" t="s">
        <v>19</v>
      </c>
    </row>
    <row r="131" spans="1:10" ht="25.5">
      <c r="A131" s="17"/>
      <c r="B131" s="17"/>
      <c r="C131" s="7"/>
      <c r="D131" s="17"/>
      <c r="E131" s="17"/>
      <c r="F131" s="17"/>
      <c r="G131" s="17"/>
      <c r="I131" s="17"/>
      <c r="J131" s="12" t="s">
        <v>39</v>
      </c>
    </row>
    <row r="132" spans="1:10">
      <c r="A132" s="17"/>
      <c r="B132" s="17"/>
      <c r="C132" s="7"/>
      <c r="D132" s="17"/>
      <c r="E132" s="17"/>
      <c r="F132" s="17"/>
      <c r="G132" s="17"/>
      <c r="I132" s="17"/>
      <c r="J132" s="13" t="s">
        <v>20</v>
      </c>
    </row>
    <row r="133" spans="1:10">
      <c r="A133" s="17"/>
      <c r="B133" s="17"/>
      <c r="C133" s="7"/>
      <c r="D133" s="17"/>
      <c r="E133" s="17"/>
      <c r="F133" s="17"/>
      <c r="G133" s="17"/>
      <c r="I133" s="17"/>
      <c r="J133" s="15" t="s">
        <v>21</v>
      </c>
    </row>
    <row r="134" spans="1:10">
      <c r="A134" s="17"/>
      <c r="B134" s="17"/>
      <c r="C134" s="7"/>
      <c r="D134" s="17"/>
      <c r="E134" s="17"/>
      <c r="F134" s="17"/>
      <c r="G134" s="17"/>
      <c r="I134" s="17"/>
      <c r="J134" s="14" t="s">
        <v>18</v>
      </c>
    </row>
    <row r="135" spans="1:10">
      <c r="A135" s="17"/>
      <c r="B135" s="17"/>
      <c r="C135" s="7"/>
      <c r="D135" s="17"/>
      <c r="E135" s="17"/>
      <c r="F135" s="17"/>
      <c r="G135" s="17"/>
      <c r="I135" s="17"/>
      <c r="J135" s="14" t="s">
        <v>22</v>
      </c>
    </row>
    <row r="136" spans="1:10" ht="30">
      <c r="A136" s="17"/>
      <c r="B136" s="17"/>
      <c r="C136" s="7"/>
      <c r="D136" s="17"/>
      <c r="E136" s="17"/>
      <c r="F136" s="17"/>
      <c r="G136" s="17"/>
      <c r="I136" s="17"/>
      <c r="J136" s="24" t="s">
        <v>25</v>
      </c>
    </row>
  </sheetData>
  <mergeCells count="27">
    <mergeCell ref="D9:E9"/>
    <mergeCell ref="F9:G9"/>
    <mergeCell ref="E2:G2"/>
    <mergeCell ref="D7:E7"/>
    <mergeCell ref="F7:G7"/>
    <mergeCell ref="D8:E8"/>
    <mergeCell ref="F8:G8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9:E19"/>
    <mergeCell ref="F19:G19"/>
    <mergeCell ref="D16:E16"/>
    <mergeCell ref="F16:G16"/>
    <mergeCell ref="D17:E17"/>
    <mergeCell ref="F17:G17"/>
    <mergeCell ref="D18:E18"/>
    <mergeCell ref="F18:G18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8" zoomScale="115" zoomScaleSheetLayoutView="115" workbookViewId="0">
      <selection activeCell="E6" sqref="E6"/>
    </sheetView>
  </sheetViews>
  <sheetFormatPr defaultRowHeight="15"/>
  <cols>
    <col min="1" max="1" width="4.42578125" style="6" customWidth="1"/>
    <col min="2" max="2" width="19.28515625" style="7" customWidth="1"/>
    <col min="3" max="3" width="18.85546875" style="11" customWidth="1"/>
    <col min="4" max="4" width="12" style="11" customWidth="1"/>
    <col min="5" max="5" width="10.85546875" style="24" customWidth="1"/>
    <col min="6" max="6" width="10.5703125" style="24" customWidth="1"/>
    <col min="7" max="7" width="13.5703125" style="24" customWidth="1"/>
    <col min="8" max="8" width="27.42578125" style="17" customWidth="1"/>
    <col min="9" max="9" width="34.7109375" style="24" customWidth="1"/>
    <col min="10" max="10" width="30" style="24" customWidth="1"/>
    <col min="11" max="16384" width="9.140625" style="17"/>
  </cols>
  <sheetData>
    <row r="1" spans="1:18" s="1" customFormat="1" ht="15.75" hidden="1">
      <c r="A1" s="29"/>
      <c r="B1" s="30"/>
      <c r="C1" s="62"/>
      <c r="D1" s="31"/>
      <c r="E1" s="32"/>
      <c r="F1" s="32"/>
      <c r="G1" s="33"/>
      <c r="I1" s="16" t="s">
        <v>26</v>
      </c>
      <c r="J1" s="16"/>
    </row>
    <row r="2" spans="1:18" ht="15.75">
      <c r="A2" s="29"/>
      <c r="B2" s="30"/>
      <c r="C2" s="62"/>
      <c r="D2" s="31"/>
      <c r="E2" s="138"/>
      <c r="F2" s="138"/>
      <c r="G2" s="138"/>
      <c r="I2" s="16"/>
      <c r="J2" s="16"/>
    </row>
    <row r="3" spans="1:18" ht="15.75">
      <c r="A3" s="29"/>
      <c r="B3" s="30"/>
      <c r="C3" s="62"/>
      <c r="D3" s="34" t="s">
        <v>28</v>
      </c>
      <c r="E3" s="108" t="s">
        <v>37</v>
      </c>
      <c r="F3" s="36"/>
      <c r="G3" s="36"/>
      <c r="I3" s="16"/>
      <c r="J3" s="16"/>
    </row>
    <row r="4" spans="1:18" ht="15.75">
      <c r="A4" s="29"/>
      <c r="B4" s="30"/>
      <c r="C4" s="62"/>
      <c r="D4" s="31"/>
      <c r="E4" s="37" t="s">
        <v>106</v>
      </c>
      <c r="F4" s="36"/>
      <c r="G4" s="36"/>
      <c r="I4" s="16"/>
      <c r="J4" s="16"/>
    </row>
    <row r="5" spans="1:18" ht="17.25" customHeight="1">
      <c r="A5" s="29"/>
      <c r="B5" s="30"/>
      <c r="C5" s="62"/>
      <c r="D5" s="31"/>
      <c r="E5" s="37" t="s">
        <v>107</v>
      </c>
      <c r="F5" s="36"/>
      <c r="G5" s="36"/>
      <c r="H5" s="17" t="s">
        <v>83</v>
      </c>
      <c r="I5" s="16" t="s">
        <v>84</v>
      </c>
      <c r="J5" s="16" t="s">
        <v>13</v>
      </c>
    </row>
    <row r="6" spans="1:18" ht="15.75">
      <c r="A6" s="39"/>
      <c r="B6" s="40"/>
      <c r="C6" s="63"/>
      <c r="D6" s="41"/>
      <c r="E6" s="42"/>
      <c r="F6" s="42"/>
      <c r="G6" s="43"/>
      <c r="I6" s="18"/>
      <c r="J6" s="18"/>
    </row>
    <row r="7" spans="1:18" s="1" customFormat="1" ht="15.75">
      <c r="A7" s="44" t="s">
        <v>38</v>
      </c>
      <c r="B7" s="44" t="s">
        <v>0</v>
      </c>
      <c r="C7" s="103" t="s">
        <v>47</v>
      </c>
      <c r="D7" s="131" t="s">
        <v>27</v>
      </c>
      <c r="E7" s="131"/>
      <c r="F7" s="132" t="s">
        <v>1</v>
      </c>
      <c r="G7" s="133"/>
      <c r="H7" s="1" t="s">
        <v>33</v>
      </c>
      <c r="I7" s="58" t="s">
        <v>32</v>
      </c>
      <c r="J7" s="58" t="s">
        <v>2</v>
      </c>
    </row>
    <row r="8" spans="1:18" ht="15.75">
      <c r="A8" s="45">
        <v>1</v>
      </c>
      <c r="B8" s="46">
        <v>2</v>
      </c>
      <c r="C8" s="64">
        <v>3</v>
      </c>
      <c r="D8" s="134">
        <v>4</v>
      </c>
      <c r="E8" s="134"/>
      <c r="F8" s="135">
        <v>5</v>
      </c>
      <c r="G8" s="136"/>
      <c r="I8" s="59"/>
      <c r="J8" s="26"/>
      <c r="K8" s="1"/>
      <c r="L8" s="1"/>
      <c r="M8" s="1"/>
      <c r="N8" s="1"/>
      <c r="O8" s="1"/>
      <c r="P8" s="1"/>
      <c r="Q8" s="1"/>
      <c r="R8" s="1"/>
    </row>
    <row r="9" spans="1:18" ht="77.25" hidden="1" customHeight="1">
      <c r="A9" s="47">
        <v>1</v>
      </c>
      <c r="B9" s="48" t="s">
        <v>44</v>
      </c>
      <c r="C9" s="50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60"/>
      <c r="I9" s="66" t="s">
        <v>46</v>
      </c>
      <c r="J9" s="8" t="s">
        <v>24</v>
      </c>
      <c r="K9" s="27"/>
      <c r="L9" s="27"/>
      <c r="M9" s="27"/>
      <c r="N9" s="27"/>
      <c r="O9" s="27"/>
      <c r="P9" s="27"/>
      <c r="Q9" s="27"/>
      <c r="R9" s="27"/>
    </row>
    <row r="10" spans="1:18" ht="77.25" hidden="1" customHeight="1">
      <c r="A10" s="47">
        <v>2</v>
      </c>
      <c r="B10" s="48" t="s">
        <v>45</v>
      </c>
      <c r="C10" s="50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60"/>
      <c r="I10" s="60" t="s">
        <v>43</v>
      </c>
      <c r="J10" s="8" t="s">
        <v>6</v>
      </c>
      <c r="K10" s="27"/>
      <c r="L10" s="27"/>
      <c r="M10" s="27"/>
      <c r="N10" s="27"/>
      <c r="O10" s="27"/>
      <c r="P10" s="27"/>
      <c r="Q10" s="27"/>
      <c r="R10" s="27"/>
    </row>
    <row r="11" spans="1:18" ht="59.25" customHeight="1">
      <c r="A11" s="47">
        <v>1</v>
      </c>
      <c r="B11" s="48" t="s">
        <v>80</v>
      </c>
      <c r="C11" s="50" t="str">
        <f>VLOOKUP(B11,[2]!dbpnspegawaiok,9,0)</f>
        <v>197404092014111003</v>
      </c>
      <c r="D11" s="127" t="s">
        <v>88</v>
      </c>
      <c r="E11" s="127"/>
      <c r="F11" s="128" t="s">
        <v>89</v>
      </c>
      <c r="G11" s="129"/>
      <c r="H11" s="60"/>
      <c r="I11" s="66" t="s">
        <v>81</v>
      </c>
      <c r="J11" s="8"/>
      <c r="K11" s="27"/>
      <c r="L11" s="27"/>
      <c r="M11" s="27"/>
      <c r="N11" s="27"/>
      <c r="O11" s="27"/>
      <c r="P11" s="27"/>
      <c r="Q11" s="27"/>
      <c r="R11" s="27"/>
    </row>
    <row r="12" spans="1:18" ht="50.25" customHeight="1">
      <c r="A12" s="47">
        <v>2</v>
      </c>
      <c r="B12" s="48" t="s">
        <v>86</v>
      </c>
      <c r="C12" s="104" t="s">
        <v>87</v>
      </c>
      <c r="D12" s="137" t="s">
        <v>90</v>
      </c>
      <c r="E12" s="127"/>
      <c r="F12" s="127" t="s">
        <v>88</v>
      </c>
      <c r="G12" s="127"/>
      <c r="H12" s="60"/>
      <c r="I12" s="66"/>
      <c r="J12" s="8"/>
      <c r="K12" s="27"/>
      <c r="L12" s="27"/>
      <c r="M12" s="27"/>
      <c r="N12" s="27"/>
      <c r="O12" s="27"/>
      <c r="P12" s="27"/>
      <c r="Q12" s="27"/>
      <c r="R12" s="27"/>
    </row>
    <row r="13" spans="1:18" ht="66.75" customHeight="1">
      <c r="A13" s="47">
        <v>3</v>
      </c>
      <c r="B13" s="48" t="s">
        <v>82</v>
      </c>
      <c r="C13" s="50" t="s">
        <v>97</v>
      </c>
      <c r="D13" s="137" t="s">
        <v>91</v>
      </c>
      <c r="E13" s="127"/>
      <c r="F13" s="137" t="s">
        <v>92</v>
      </c>
      <c r="G13" s="127"/>
      <c r="H13" s="60"/>
      <c r="I13" s="66"/>
      <c r="J13" s="8"/>
      <c r="K13" s="27"/>
      <c r="L13" s="27"/>
      <c r="M13" s="27"/>
      <c r="N13" s="27"/>
      <c r="O13" s="27"/>
      <c r="P13" s="27"/>
      <c r="Q13" s="27"/>
      <c r="R13" s="27"/>
    </row>
    <row r="14" spans="1:18" ht="63.75" customHeight="1">
      <c r="A14" s="47">
        <v>4</v>
      </c>
      <c r="B14" s="48" t="s">
        <v>85</v>
      </c>
      <c r="C14" s="50" t="s">
        <v>93</v>
      </c>
      <c r="D14" s="137" t="s">
        <v>92</v>
      </c>
      <c r="E14" s="127"/>
      <c r="F14" s="137" t="s">
        <v>91</v>
      </c>
      <c r="G14" s="127"/>
      <c r="H14" s="60"/>
      <c r="I14" s="66"/>
      <c r="J14" s="8"/>
      <c r="K14" s="27"/>
      <c r="L14" s="27"/>
      <c r="M14" s="27"/>
      <c r="N14" s="27"/>
      <c r="O14" s="27"/>
      <c r="P14" s="27"/>
      <c r="Q14" s="27"/>
      <c r="R14" s="27"/>
    </row>
    <row r="15" spans="1:18" ht="66.75" customHeight="1">
      <c r="A15" s="47">
        <v>5</v>
      </c>
      <c r="B15" s="48" t="s">
        <v>94</v>
      </c>
      <c r="C15" s="50" t="s">
        <v>95</v>
      </c>
      <c r="D15" s="137" t="s">
        <v>96</v>
      </c>
      <c r="E15" s="127"/>
      <c r="F15" s="137" t="s">
        <v>105</v>
      </c>
      <c r="G15" s="127"/>
      <c r="H15" s="60"/>
      <c r="I15" s="66"/>
      <c r="J15" s="8"/>
      <c r="K15" s="27"/>
      <c r="L15" s="27"/>
      <c r="M15" s="27"/>
      <c r="N15" s="27"/>
      <c r="O15" s="27"/>
      <c r="P15" s="27"/>
      <c r="Q15" s="27"/>
      <c r="R15" s="27"/>
    </row>
    <row r="16" spans="1:18" ht="98.25" customHeight="1">
      <c r="A16" s="47">
        <v>6</v>
      </c>
      <c r="B16" s="48" t="s">
        <v>98</v>
      </c>
      <c r="C16" s="50" t="s">
        <v>99</v>
      </c>
      <c r="D16" s="137" t="s">
        <v>100</v>
      </c>
      <c r="E16" s="127"/>
      <c r="F16" s="137" t="s">
        <v>104</v>
      </c>
      <c r="G16" s="127"/>
      <c r="H16" s="60"/>
      <c r="I16" s="66"/>
      <c r="J16" s="8"/>
      <c r="K16" s="27"/>
      <c r="L16" s="27"/>
      <c r="M16" s="27"/>
      <c r="N16" s="27"/>
      <c r="O16" s="27"/>
      <c r="P16" s="27"/>
      <c r="Q16" s="27"/>
      <c r="R16" s="27"/>
    </row>
    <row r="17" spans="1:18" ht="99.75" customHeight="1">
      <c r="A17" s="47">
        <v>7</v>
      </c>
      <c r="B17" s="48" t="s">
        <v>101</v>
      </c>
      <c r="C17" s="50" t="s">
        <v>102</v>
      </c>
      <c r="D17" s="137" t="s">
        <v>104</v>
      </c>
      <c r="E17" s="127"/>
      <c r="F17" s="137" t="s">
        <v>100</v>
      </c>
      <c r="G17" s="127"/>
      <c r="H17" s="60"/>
      <c r="I17" s="105" t="s">
        <v>103</v>
      </c>
      <c r="J17" s="8"/>
      <c r="K17" s="27"/>
      <c r="L17" s="27"/>
      <c r="M17" s="27"/>
      <c r="N17" s="27"/>
      <c r="O17" s="27"/>
      <c r="P17" s="27"/>
      <c r="Q17" s="27"/>
      <c r="R17" s="27"/>
    </row>
    <row r="18" spans="1:18" ht="63.75" hidden="1" customHeight="1">
      <c r="A18" s="47">
        <v>6</v>
      </c>
      <c r="B18" s="48"/>
      <c r="C18" s="50" t="e">
        <f>VLOOKUP(B18,[2]!dbpnspegawaiok,9,0)</f>
        <v>#N/A</v>
      </c>
      <c r="D18" s="127" t="str">
        <f t="shared" si="0"/>
        <v xml:space="preserve"> </v>
      </c>
      <c r="E18" s="127"/>
      <c r="F18" s="128" t="e">
        <f>VLOOKUP($B18,[2]!dbpnspegawaiok,21,0)&amp;" "&amp;VLOOKUP($B18,[2]!dbpnspegawaiok,18,0)&amp;" "&amp;VLOOKUP($B18,[2]!dbpnspegawaiok,19,0)&amp;" "&amp;VLOOKUP($B18,[2]!dbpnspegawaiok,22,0)&amp;" "&amp;VLOOKUP($B18,[2]!dbpnspegawaiok,23,0)</f>
        <v>#N/A</v>
      </c>
      <c r="G18" s="129"/>
      <c r="H18" s="60"/>
      <c r="I18" s="66"/>
      <c r="J18" s="8"/>
      <c r="K18" s="27"/>
      <c r="L18" s="27"/>
      <c r="M18" s="27"/>
      <c r="N18" s="27"/>
      <c r="O18" s="27"/>
      <c r="P18" s="27"/>
      <c r="Q18" s="27"/>
      <c r="R18" s="27"/>
    </row>
    <row r="19" spans="1:18" ht="63.75" hidden="1" customHeight="1">
      <c r="A19" s="47">
        <v>6</v>
      </c>
      <c r="B19" s="48"/>
      <c r="C19" s="50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60"/>
      <c r="I19" s="66"/>
      <c r="J19" s="8"/>
      <c r="K19" s="27"/>
      <c r="L19" s="27"/>
      <c r="M19" s="27"/>
      <c r="N19" s="27"/>
      <c r="O19" s="27"/>
      <c r="P19" s="27"/>
      <c r="Q19" s="27"/>
      <c r="R19" s="27"/>
    </row>
    <row r="20" spans="1:18" ht="15.75">
      <c r="A20" s="51"/>
      <c r="B20" s="52"/>
      <c r="C20" s="62"/>
      <c r="D20" s="31"/>
      <c r="E20" s="53"/>
      <c r="F20" s="53"/>
      <c r="G20" s="54"/>
      <c r="I20" s="20"/>
      <c r="J20" s="20"/>
    </row>
    <row r="21" spans="1:18" ht="15.75">
      <c r="A21" s="29"/>
      <c r="B21" s="55"/>
      <c r="C21" s="62"/>
      <c r="D21" s="31"/>
      <c r="E21" s="38"/>
      <c r="F21" s="38"/>
      <c r="G21" s="56"/>
      <c r="I21" s="21"/>
      <c r="J21" s="21"/>
    </row>
    <row r="22" spans="1:18" ht="15.75">
      <c r="A22" s="29"/>
      <c r="B22" s="55"/>
      <c r="C22" s="62"/>
      <c r="D22" s="31"/>
      <c r="E22" s="38"/>
      <c r="F22" s="33" t="s">
        <v>29</v>
      </c>
      <c r="I22" s="21"/>
      <c r="J22" s="21"/>
    </row>
    <row r="23" spans="1:18" ht="15.75">
      <c r="A23" s="29"/>
      <c r="B23" s="55"/>
      <c r="C23" s="62"/>
      <c r="D23" s="31"/>
      <c r="E23" s="38"/>
      <c r="F23" s="56"/>
      <c r="I23" s="21"/>
      <c r="J23" s="21"/>
    </row>
    <row r="24" spans="1:18" ht="15.75">
      <c r="A24" s="29"/>
      <c r="B24" s="55"/>
      <c r="C24" s="62"/>
      <c r="D24" s="31"/>
      <c r="E24" s="38"/>
      <c r="F24" s="56"/>
      <c r="I24" s="21"/>
      <c r="J24" s="21"/>
    </row>
    <row r="25" spans="1:18" ht="15.75">
      <c r="A25" s="29"/>
      <c r="B25" s="55"/>
      <c r="C25" s="62"/>
      <c r="D25" s="31"/>
      <c r="E25" s="38"/>
      <c r="F25" s="56"/>
      <c r="I25" s="21"/>
      <c r="J25" s="21"/>
    </row>
    <row r="26" spans="1:18" ht="15.75">
      <c r="A26" s="29"/>
      <c r="B26" s="55"/>
      <c r="C26" s="62"/>
      <c r="D26" s="31"/>
      <c r="E26" s="38"/>
      <c r="F26" s="56"/>
      <c r="I26" s="21"/>
      <c r="J26" s="21"/>
    </row>
    <row r="27" spans="1:18" ht="15.75">
      <c r="A27" s="29"/>
      <c r="B27" s="55"/>
      <c r="C27" s="62"/>
      <c r="D27" s="31"/>
      <c r="E27" s="38"/>
      <c r="F27" s="37" t="s">
        <v>30</v>
      </c>
      <c r="I27" s="21"/>
      <c r="J27" s="21"/>
    </row>
    <row r="28" spans="1:18">
      <c r="A28" s="3"/>
      <c r="B28" s="4"/>
      <c r="C28" s="65"/>
      <c r="D28" s="10"/>
      <c r="E28" s="22"/>
      <c r="F28" s="22"/>
      <c r="G28" s="23"/>
      <c r="I28" s="23"/>
      <c r="J28" s="23"/>
    </row>
    <row r="29" spans="1:18">
      <c r="A29" s="2">
        <v>56</v>
      </c>
      <c r="B29" s="5"/>
      <c r="C29" s="28" t="e">
        <f>VLOOKUP(B29,#REF!,9,0)</f>
        <v>#REF!</v>
      </c>
      <c r="D29" s="9"/>
      <c r="E29" s="19"/>
      <c r="F29" s="19"/>
      <c r="G29" s="60"/>
      <c r="I29" s="60"/>
      <c r="J29" s="60"/>
    </row>
    <row r="30" spans="1:18">
      <c r="A30" s="2">
        <v>57</v>
      </c>
      <c r="B30" s="5"/>
      <c r="C30" s="28" t="e">
        <f>VLOOKUP(B30,#REF!,9,0)</f>
        <v>#REF!</v>
      </c>
      <c r="D30" s="9"/>
      <c r="E30" s="19"/>
      <c r="F30" s="19"/>
      <c r="G30" s="60"/>
      <c r="I30" s="60"/>
      <c r="J30" s="60"/>
    </row>
    <row r="31" spans="1:18">
      <c r="A31" s="2">
        <v>58</v>
      </c>
      <c r="B31" s="5"/>
      <c r="C31" s="28" t="e">
        <f>VLOOKUP(B31,#REF!,9,0)</f>
        <v>#REF!</v>
      </c>
      <c r="D31" s="9"/>
      <c r="E31" s="19"/>
      <c r="F31" s="19"/>
      <c r="G31" s="60"/>
      <c r="I31" s="60"/>
      <c r="J31" s="60"/>
    </row>
    <row r="32" spans="1:18">
      <c r="A32" s="2">
        <v>59</v>
      </c>
      <c r="B32" s="5"/>
      <c r="C32" s="28" t="e">
        <f>VLOOKUP(B32,#REF!,9,0)</f>
        <v>#REF!</v>
      </c>
      <c r="D32" s="9"/>
      <c r="E32" s="19"/>
      <c r="F32" s="19"/>
      <c r="G32" s="60" t="e">
        <f>VLOOKUP($B32,#REF!,21,0) &amp;" "&amp;VLOOKUP($B32,#REF!,19,0) &amp;" " &amp;VLOOKUP($B32,#REF!,22,0) &amp;" " &amp;VLOOKUP($B32,#REF!,23,0)</f>
        <v>#REF!</v>
      </c>
      <c r="I32" s="60"/>
      <c r="J32" s="60"/>
    </row>
    <row r="33" spans="1:10">
      <c r="A33" s="2"/>
      <c r="B33" s="5"/>
      <c r="C33" s="28" t="e">
        <f>VLOOKUP(B33,#REF!,9,0)</f>
        <v>#REF!</v>
      </c>
      <c r="D33" s="9"/>
      <c r="E33" s="19"/>
      <c r="F33" s="19"/>
      <c r="G33" s="60" t="e">
        <f>VLOOKUP($B33,#REF!,21,0) &amp;" "&amp;VLOOKUP($B33,#REF!,19,0) &amp;" " &amp;VLOOKUP($B33,#REF!,22,0) &amp;" " &amp;VLOOKUP($B33,#REF!,23,0)</f>
        <v>#REF!</v>
      </c>
      <c r="I33" s="60"/>
      <c r="J33" s="60"/>
    </row>
    <row r="34" spans="1:10">
      <c r="A34" s="2"/>
      <c r="B34" s="5"/>
      <c r="C34" s="28" t="e">
        <f>VLOOKUP(B34,#REF!,9,0)</f>
        <v>#REF!</v>
      </c>
      <c r="D34" s="9"/>
      <c r="E34" s="19"/>
      <c r="F34" s="19"/>
      <c r="G34" s="60" t="e">
        <f>VLOOKUP($B34,#REF!,21,0) &amp;" "&amp;VLOOKUP($B34,#REF!,19,0) &amp;" " &amp;VLOOKUP($B34,#REF!,22,0) &amp;" " &amp;VLOOKUP($B34,#REF!,23,0)</f>
        <v>#REF!</v>
      </c>
      <c r="I34" s="60"/>
      <c r="J34" s="60"/>
    </row>
    <row r="35" spans="1:10">
      <c r="A35" s="2"/>
      <c r="B35" s="5"/>
      <c r="C35" s="28" t="e">
        <f>VLOOKUP(B35,#REF!,9,0)</f>
        <v>#REF!</v>
      </c>
      <c r="D35" s="9"/>
      <c r="E35" s="19"/>
      <c r="F35" s="19"/>
      <c r="G35" s="60" t="e">
        <f>VLOOKUP($B35,#REF!,21,0) &amp;" "&amp;VLOOKUP($B35,#REF!,19,0) &amp;" " &amp;VLOOKUP($B35,#REF!,22,0) &amp;" " &amp;VLOOKUP($B35,#REF!,23,0)</f>
        <v>#REF!</v>
      </c>
      <c r="I35" s="60"/>
      <c r="J35" s="60"/>
    </row>
    <row r="36" spans="1:10">
      <c r="A36" s="2"/>
      <c r="B36" s="5"/>
      <c r="C36" s="28" t="e">
        <f>VLOOKUP(B36,#REF!,9,0)</f>
        <v>#REF!</v>
      </c>
      <c r="D36" s="9"/>
      <c r="E36" s="19"/>
      <c r="F36" s="19"/>
      <c r="G36" s="60" t="e">
        <f>VLOOKUP($B36,#REF!,21,0) &amp;" "&amp;VLOOKUP($B36,#REF!,19,0) &amp;" " &amp;VLOOKUP($B36,#REF!,22,0) &amp;" " &amp;VLOOKUP($B36,#REF!,23,0)</f>
        <v>#REF!</v>
      </c>
      <c r="I36" s="60"/>
      <c r="J36" s="60"/>
    </row>
    <row r="37" spans="1:10">
      <c r="A37" s="2"/>
      <c r="B37" s="5"/>
      <c r="C37" s="28" t="e">
        <f>VLOOKUP(B37,#REF!,9,0)</f>
        <v>#REF!</v>
      </c>
      <c r="D37" s="9"/>
      <c r="E37" s="19"/>
      <c r="F37" s="19"/>
      <c r="G37" s="60" t="e">
        <f>VLOOKUP($B37,#REF!,21,0) &amp;" "&amp;VLOOKUP($B37,#REF!,19,0) &amp;" " &amp;VLOOKUP($B37,#REF!,22,0) &amp;" " &amp;VLOOKUP($B37,#REF!,23,0)</f>
        <v>#REF!</v>
      </c>
      <c r="I37" s="60"/>
      <c r="J37" s="60"/>
    </row>
    <row r="38" spans="1:10">
      <c r="A38" s="2"/>
      <c r="B38" s="5"/>
      <c r="C38" s="28" t="e">
        <f>VLOOKUP(B38,#REF!,9,0)</f>
        <v>#REF!</v>
      </c>
      <c r="D38" s="9"/>
      <c r="E38" s="19"/>
      <c r="F38" s="19"/>
      <c r="G38" s="60" t="e">
        <f>VLOOKUP($B38,#REF!,21,0) &amp;" "&amp;VLOOKUP($B38,#REF!,19,0) &amp;" " &amp;VLOOKUP($B38,#REF!,22,0) &amp;" " &amp;VLOOKUP($B38,#REF!,23,0)</f>
        <v>#REF!</v>
      </c>
      <c r="I38" s="60"/>
      <c r="J38" s="60"/>
    </row>
    <row r="39" spans="1:10">
      <c r="A39" s="2"/>
      <c r="B39" s="5"/>
      <c r="C39" s="28" t="e">
        <f>VLOOKUP(B39,#REF!,9,0)</f>
        <v>#REF!</v>
      </c>
      <c r="D39" s="9"/>
      <c r="E39" s="19"/>
      <c r="F39" s="19"/>
      <c r="G39" s="60" t="e">
        <f>VLOOKUP($B39,#REF!,21,0) &amp;" "&amp;VLOOKUP($B39,#REF!,19,0) &amp;" " &amp;VLOOKUP($B39,#REF!,22,0) &amp;" " &amp;VLOOKUP($B39,#REF!,23,0)</f>
        <v>#REF!</v>
      </c>
      <c r="I39" s="60"/>
      <c r="J39" s="60"/>
    </row>
    <row r="40" spans="1:10">
      <c r="A40" s="2"/>
      <c r="B40" s="5"/>
      <c r="C40" s="28" t="e">
        <f>VLOOKUP(B40,#REF!,9,0)</f>
        <v>#REF!</v>
      </c>
      <c r="D40" s="9"/>
      <c r="E40" s="19"/>
      <c r="F40" s="19"/>
      <c r="G40" s="60" t="e">
        <f>VLOOKUP($B40,#REF!,21,0) &amp;" "&amp;VLOOKUP($B40,#REF!,19,0) &amp;" " &amp;VLOOKUP($B40,#REF!,22,0) &amp;" " &amp;VLOOKUP($B40,#REF!,23,0)</f>
        <v>#REF!</v>
      </c>
      <c r="I40" s="60"/>
      <c r="J40" s="60"/>
    </row>
    <row r="41" spans="1:10">
      <c r="A41" s="2"/>
      <c r="B41" s="5"/>
      <c r="C41" s="28" t="e">
        <f>VLOOKUP(B41,#REF!,9,0)</f>
        <v>#REF!</v>
      </c>
      <c r="D41" s="9"/>
      <c r="E41" s="19"/>
      <c r="F41" s="19"/>
      <c r="G41" s="60" t="e">
        <f>VLOOKUP($B41,#REF!,21,0) &amp;" "&amp;VLOOKUP($B41,#REF!,19,0) &amp;" " &amp;VLOOKUP($B41,#REF!,22,0) &amp;" " &amp;VLOOKUP($B41,#REF!,23,0)</f>
        <v>#REF!</v>
      </c>
      <c r="I41" s="60"/>
      <c r="J41" s="60"/>
    </row>
    <row r="42" spans="1:10">
      <c r="A42" s="2"/>
      <c r="B42" s="5"/>
      <c r="C42" s="28" t="e">
        <f>VLOOKUP(B42,#REF!,9,0)</f>
        <v>#REF!</v>
      </c>
      <c r="D42" s="9"/>
      <c r="E42" s="19"/>
      <c r="F42" s="19"/>
      <c r="G42" s="60" t="e">
        <f>VLOOKUP($B42,#REF!,21,0) &amp;" "&amp;VLOOKUP($B42,#REF!,19,0) &amp;" " &amp;VLOOKUP($B42,#REF!,22,0) &amp;" " &amp;VLOOKUP($B42,#REF!,23,0)</f>
        <v>#REF!</v>
      </c>
      <c r="I42" s="60"/>
      <c r="J42" s="60"/>
    </row>
    <row r="43" spans="1:10">
      <c r="A43" s="2"/>
      <c r="B43" s="5"/>
      <c r="C43" s="28" t="e">
        <f>VLOOKUP(B43,#REF!,9,0)</f>
        <v>#REF!</v>
      </c>
      <c r="D43" s="9"/>
      <c r="E43" s="19"/>
      <c r="F43" s="19"/>
      <c r="G43" s="60" t="e">
        <f>VLOOKUP($B43,#REF!,21,0) &amp;" "&amp;VLOOKUP($B43,#REF!,19,0) &amp;" " &amp;VLOOKUP($B43,#REF!,22,0) &amp;" " &amp;VLOOKUP($B43,#REF!,23,0)</f>
        <v>#REF!</v>
      </c>
      <c r="I43" s="60"/>
      <c r="J43" s="60"/>
    </row>
    <row r="44" spans="1:10">
      <c r="A44" s="2"/>
      <c r="B44" s="5"/>
      <c r="C44" s="28" t="e">
        <f>VLOOKUP(B44,#REF!,9,0)</f>
        <v>#REF!</v>
      </c>
      <c r="D44" s="9"/>
      <c r="E44" s="19"/>
      <c r="F44" s="19"/>
      <c r="G44" s="60" t="e">
        <f>VLOOKUP($B44,#REF!,21,0) &amp;" "&amp;VLOOKUP($B44,#REF!,19,0) &amp;" " &amp;VLOOKUP($B44,#REF!,22,0) &amp;" " &amp;VLOOKUP($B44,#REF!,23,0)</f>
        <v>#REF!</v>
      </c>
      <c r="I44" s="60"/>
      <c r="J44" s="60"/>
    </row>
    <row r="45" spans="1:10">
      <c r="A45" s="2"/>
      <c r="B45" s="5"/>
      <c r="C45" s="28" t="e">
        <f>VLOOKUP(B45,#REF!,9,0)</f>
        <v>#REF!</v>
      </c>
      <c r="D45" s="9"/>
      <c r="E45" s="19"/>
      <c r="F45" s="19"/>
      <c r="G45" s="60" t="e">
        <f>VLOOKUP($B45,#REF!,21,0) &amp;" "&amp;VLOOKUP($B45,#REF!,19,0) &amp;" " &amp;VLOOKUP($B45,#REF!,22,0) &amp;" " &amp;VLOOKUP($B45,#REF!,23,0)</f>
        <v>#REF!</v>
      </c>
      <c r="I45" s="60"/>
      <c r="J45" s="60"/>
    </row>
    <row r="46" spans="1:10">
      <c r="A46" s="2"/>
      <c r="B46" s="5"/>
      <c r="C46" s="28" t="e">
        <f>VLOOKUP(B46,#REF!,9,0)</f>
        <v>#REF!</v>
      </c>
      <c r="D46" s="9"/>
      <c r="E46" s="19"/>
      <c r="F46" s="19"/>
      <c r="G46" s="60" t="e">
        <f>VLOOKUP($B46,#REF!,21,0) &amp;" "&amp;VLOOKUP($B46,#REF!,19,0) &amp;" " &amp;VLOOKUP($B46,#REF!,22,0) &amp;" " &amp;VLOOKUP($B46,#REF!,23,0)</f>
        <v>#REF!</v>
      </c>
      <c r="I46" s="60"/>
      <c r="J46" s="60"/>
    </row>
    <row r="47" spans="1:10">
      <c r="A47" s="2"/>
      <c r="B47" s="5"/>
      <c r="C47" s="28" t="e">
        <f>VLOOKUP(B47,#REF!,9,0)</f>
        <v>#REF!</v>
      </c>
      <c r="D47" s="9"/>
      <c r="E47" s="19"/>
      <c r="F47" s="19"/>
      <c r="G47" s="60" t="e">
        <f>VLOOKUP($B47,#REF!,21,0) &amp;" "&amp;VLOOKUP($B47,#REF!,19,0) &amp;" " &amp;VLOOKUP($B47,#REF!,22,0) &amp;" " &amp;VLOOKUP($B47,#REF!,23,0)</f>
        <v>#REF!</v>
      </c>
      <c r="I47" s="60"/>
      <c r="J47" s="60"/>
    </row>
    <row r="48" spans="1:10">
      <c r="A48" s="2"/>
      <c r="B48" s="5"/>
      <c r="C48" s="28" t="e">
        <f>VLOOKUP(B48,#REF!,9,0)</f>
        <v>#REF!</v>
      </c>
      <c r="D48" s="9"/>
      <c r="E48" s="19"/>
      <c r="F48" s="19"/>
      <c r="G48" s="60" t="e">
        <f>VLOOKUP($B48,#REF!,21,0) &amp;" "&amp;VLOOKUP($B48,#REF!,19,0) &amp;" " &amp;VLOOKUP($B48,#REF!,22,0) &amp;" " &amp;VLOOKUP($B48,#REF!,23,0)</f>
        <v>#REF!</v>
      </c>
      <c r="I48" s="60"/>
      <c r="J48" s="60"/>
    </row>
    <row r="49" spans="1:10">
      <c r="A49" s="2"/>
      <c r="B49" s="5"/>
      <c r="C49" s="28" t="e">
        <f>VLOOKUP(B49,#REF!,9,0)</f>
        <v>#REF!</v>
      </c>
      <c r="D49" s="9"/>
      <c r="E49" s="19"/>
      <c r="F49" s="19"/>
      <c r="G49" s="60" t="e">
        <f>VLOOKUP($B49,#REF!,21,0) &amp;" "&amp;VLOOKUP($B49,#REF!,19,0) &amp;" " &amp;VLOOKUP($B49,#REF!,22,0) &amp;" " &amp;VLOOKUP($B49,#REF!,23,0)</f>
        <v>#REF!</v>
      </c>
      <c r="I49" s="60"/>
      <c r="J49" s="60"/>
    </row>
    <row r="50" spans="1:10">
      <c r="A50" s="2"/>
      <c r="B50" s="5"/>
      <c r="C50" s="28" t="e">
        <f>VLOOKUP(B50,#REF!,9,0)</f>
        <v>#REF!</v>
      </c>
      <c r="D50" s="9"/>
      <c r="E50" s="19"/>
      <c r="F50" s="19"/>
      <c r="G50" s="60" t="e">
        <f>VLOOKUP($B50,#REF!,21,0) &amp;" "&amp;VLOOKUP($B50,#REF!,19,0) &amp;" " &amp;VLOOKUP($B50,#REF!,22,0) &amp;" " &amp;VLOOKUP($B50,#REF!,23,0)</f>
        <v>#REF!</v>
      </c>
      <c r="I50" s="60"/>
      <c r="J50" s="60"/>
    </row>
    <row r="51" spans="1:10">
      <c r="A51" s="2"/>
      <c r="B51" s="5"/>
      <c r="C51" s="28" t="e">
        <f>VLOOKUP(B51,#REF!,9,0)</f>
        <v>#REF!</v>
      </c>
      <c r="D51" s="9"/>
      <c r="E51" s="19"/>
      <c r="F51" s="19"/>
      <c r="G51" s="60" t="e">
        <f>VLOOKUP($B51,#REF!,21,0) &amp;" "&amp;VLOOKUP($B51,#REF!,19,0) &amp;" " &amp;VLOOKUP($B51,#REF!,22,0) &amp;" " &amp;VLOOKUP($B51,#REF!,23,0)</f>
        <v>#REF!</v>
      </c>
      <c r="I51" s="60"/>
      <c r="J51" s="60"/>
    </row>
    <row r="52" spans="1:10">
      <c r="A52" s="2"/>
      <c r="B52" s="5"/>
      <c r="C52" s="28" t="e">
        <f>VLOOKUP(B52,#REF!,9,0)</f>
        <v>#REF!</v>
      </c>
      <c r="D52" s="9"/>
      <c r="E52" s="19"/>
      <c r="F52" s="19"/>
      <c r="G52" s="60" t="e">
        <f>VLOOKUP($B52,#REF!,21,0) &amp;" "&amp;VLOOKUP($B52,#REF!,19,0) &amp;" " &amp;VLOOKUP($B52,#REF!,22,0) &amp;" " &amp;VLOOKUP($B52,#REF!,23,0)</f>
        <v>#REF!</v>
      </c>
      <c r="I52" s="60"/>
      <c r="J52" s="60"/>
    </row>
    <row r="53" spans="1:10">
      <c r="A53" s="2"/>
      <c r="B53" s="5"/>
      <c r="C53" s="28" t="e">
        <f>VLOOKUP(B53,#REF!,9,0)</f>
        <v>#REF!</v>
      </c>
      <c r="D53" s="9"/>
      <c r="E53" s="19"/>
      <c r="F53" s="19"/>
      <c r="G53" s="60" t="e">
        <f>VLOOKUP($B53,#REF!,21,0) &amp;" "&amp;VLOOKUP($B53,#REF!,19,0) &amp;" " &amp;VLOOKUP($B53,#REF!,22,0) &amp;" " &amp;VLOOKUP($B53,#REF!,23,0)</f>
        <v>#REF!</v>
      </c>
      <c r="I53" s="60"/>
      <c r="J53" s="60"/>
    </row>
    <row r="54" spans="1:10">
      <c r="A54" s="2"/>
      <c r="B54" s="5"/>
      <c r="C54" s="28" t="e">
        <f>VLOOKUP(B54,#REF!,9,0)</f>
        <v>#REF!</v>
      </c>
      <c r="D54" s="9"/>
      <c r="E54" s="19"/>
      <c r="F54" s="19"/>
      <c r="G54" s="60" t="e">
        <f>VLOOKUP($B54,#REF!,21,0) &amp;" "&amp;VLOOKUP($B54,#REF!,19,0) &amp;" " &amp;VLOOKUP($B54,#REF!,22,0) &amp;" " &amp;VLOOKUP($B54,#REF!,23,0)</f>
        <v>#REF!</v>
      </c>
      <c r="I54" s="60"/>
      <c r="J54" s="60"/>
    </row>
    <row r="55" spans="1:10">
      <c r="A55" s="2"/>
      <c r="B55" s="5"/>
      <c r="C55" s="28" t="e">
        <f>VLOOKUP(B55,#REF!,9,0)</f>
        <v>#REF!</v>
      </c>
      <c r="D55" s="9"/>
      <c r="E55" s="19"/>
      <c r="F55" s="19"/>
      <c r="G55" s="60" t="e">
        <f>VLOOKUP($B55,#REF!,21,0) &amp;" "&amp;VLOOKUP($B55,#REF!,19,0) &amp;" " &amp;VLOOKUP($B55,#REF!,22,0) &amp;" " &amp;VLOOKUP($B55,#REF!,23,0)</f>
        <v>#REF!</v>
      </c>
      <c r="I55" s="60"/>
      <c r="J55" s="60"/>
    </row>
    <row r="56" spans="1:10">
      <c r="A56" s="2"/>
      <c r="B56" s="5"/>
      <c r="C56" s="28" t="e">
        <f>VLOOKUP(B56,#REF!,9,0)</f>
        <v>#REF!</v>
      </c>
      <c r="D56" s="9"/>
      <c r="E56" s="19"/>
      <c r="F56" s="19"/>
      <c r="G56" s="60" t="e">
        <f>VLOOKUP($B56,#REF!,21,0) &amp;" "&amp;VLOOKUP($B56,#REF!,19,0) &amp;" " &amp;VLOOKUP($B56,#REF!,22,0) &amp;" " &amp;VLOOKUP($B56,#REF!,23,0)</f>
        <v>#REF!</v>
      </c>
      <c r="I56" s="60"/>
      <c r="J56" s="60"/>
    </row>
    <row r="57" spans="1:10">
      <c r="A57" s="2"/>
      <c r="B57" s="5"/>
      <c r="C57" s="28" t="e">
        <f>VLOOKUP(B57,#REF!,9,0)</f>
        <v>#REF!</v>
      </c>
      <c r="D57" s="9"/>
      <c r="E57" s="19"/>
      <c r="F57" s="19"/>
      <c r="G57" s="60" t="e">
        <f>VLOOKUP($B57,#REF!,21,0) &amp;" "&amp;VLOOKUP($B57,#REF!,19,0) &amp;" " &amp;VLOOKUP($B57,#REF!,22,0) &amp;" " &amp;VLOOKUP($B57,#REF!,23,0)</f>
        <v>#REF!</v>
      </c>
      <c r="I57" s="60"/>
      <c r="J57" s="60"/>
    </row>
    <row r="58" spans="1:10">
      <c r="A58" s="2"/>
      <c r="B58" s="5"/>
      <c r="C58" s="28" t="e">
        <f>VLOOKUP(B58,#REF!,9,0)</f>
        <v>#REF!</v>
      </c>
      <c r="D58" s="9"/>
      <c r="E58" s="19"/>
      <c r="F58" s="19"/>
      <c r="G58" s="60" t="e">
        <f>VLOOKUP($B58,#REF!,21,0) &amp;" "&amp;VLOOKUP($B58,#REF!,19,0) &amp;" " &amp;VLOOKUP($B58,#REF!,22,0) &amp;" " &amp;VLOOKUP($B58,#REF!,23,0)</f>
        <v>#REF!</v>
      </c>
      <c r="I58" s="60"/>
      <c r="J58" s="60"/>
    </row>
    <row r="59" spans="1:10">
      <c r="A59" s="2"/>
      <c r="B59" s="5"/>
      <c r="C59" s="28" t="e">
        <f>VLOOKUP(B59,#REF!,9,0)</f>
        <v>#REF!</v>
      </c>
      <c r="D59" s="9"/>
      <c r="E59" s="19"/>
      <c r="F59" s="19"/>
      <c r="G59" s="60" t="e">
        <f>VLOOKUP($B59,#REF!,21,0) &amp;" "&amp;VLOOKUP($B59,#REF!,19,0) &amp;" " &amp;VLOOKUP($B59,#REF!,22,0) &amp;" " &amp;VLOOKUP($B59,#REF!,23,0)</f>
        <v>#REF!</v>
      </c>
      <c r="I59" s="60"/>
      <c r="J59" s="60"/>
    </row>
    <row r="60" spans="1:10">
      <c r="A60" s="2"/>
      <c r="B60" s="5"/>
      <c r="C60" s="28" t="e">
        <f>VLOOKUP(B60,#REF!,9,0)</f>
        <v>#REF!</v>
      </c>
      <c r="D60" s="9"/>
      <c r="E60" s="19"/>
      <c r="F60" s="19"/>
      <c r="G60" s="60" t="e">
        <f>VLOOKUP($B60,#REF!,21,0) &amp;" "&amp;VLOOKUP($B60,#REF!,19,0) &amp;" " &amp;VLOOKUP($B60,#REF!,22,0) &amp;" " &amp;VLOOKUP($B60,#REF!,23,0)</f>
        <v>#REF!</v>
      </c>
      <c r="I60" s="60"/>
      <c r="J60" s="60"/>
    </row>
    <row r="61" spans="1:10">
      <c r="A61" s="2"/>
      <c r="B61" s="5"/>
      <c r="C61" s="28" t="e">
        <f>VLOOKUP(B61,#REF!,9,0)</f>
        <v>#REF!</v>
      </c>
      <c r="D61" s="9"/>
      <c r="E61" s="19"/>
      <c r="F61" s="19"/>
      <c r="G61" s="60" t="e">
        <f>VLOOKUP($B61,#REF!,21,0) &amp;" "&amp;VLOOKUP($B61,#REF!,19,0) &amp;" " &amp;VLOOKUP($B61,#REF!,22,0) &amp;" " &amp;VLOOKUP($B61,#REF!,23,0)</f>
        <v>#REF!</v>
      </c>
      <c r="I61" s="60"/>
      <c r="J61" s="60"/>
    </row>
    <row r="62" spans="1:10">
      <c r="A62" s="2"/>
      <c r="B62" s="5"/>
      <c r="C62" s="28" t="e">
        <f>VLOOKUP(B62,#REF!,9,0)</f>
        <v>#REF!</v>
      </c>
      <c r="D62" s="9"/>
      <c r="E62" s="19"/>
      <c r="F62" s="19"/>
      <c r="G62" s="60" t="e">
        <f>VLOOKUP($B62,#REF!,21,0) &amp;" "&amp;VLOOKUP($B62,#REF!,19,0) &amp;" " &amp;VLOOKUP($B62,#REF!,22,0) &amp;" " &amp;VLOOKUP($B62,#REF!,23,0)</f>
        <v>#REF!</v>
      </c>
      <c r="I62" s="60"/>
      <c r="J62" s="60"/>
    </row>
    <row r="63" spans="1:10">
      <c r="A63" s="2"/>
      <c r="B63" s="5"/>
      <c r="C63" s="28" t="e">
        <f>VLOOKUP(B63,#REF!,9,0)</f>
        <v>#REF!</v>
      </c>
      <c r="D63" s="9"/>
      <c r="E63" s="19"/>
      <c r="F63" s="19"/>
      <c r="G63" s="60" t="e">
        <f>VLOOKUP($B63,#REF!,21,0) &amp;" "&amp;VLOOKUP($B63,#REF!,19,0) &amp;" " &amp;VLOOKUP($B63,#REF!,22,0) &amp;" " &amp;VLOOKUP($B63,#REF!,23,0)</f>
        <v>#REF!</v>
      </c>
      <c r="I63" s="60"/>
      <c r="J63" s="60"/>
    </row>
    <row r="64" spans="1:10">
      <c r="A64" s="2"/>
      <c r="B64" s="5"/>
      <c r="C64" s="28" t="e">
        <f>VLOOKUP(B64,#REF!,9,0)</f>
        <v>#REF!</v>
      </c>
      <c r="D64" s="9"/>
      <c r="E64" s="19"/>
      <c r="F64" s="19"/>
      <c r="G64" s="60" t="e">
        <f>VLOOKUP($B64,#REF!,21,0) &amp;" "&amp;VLOOKUP($B64,#REF!,19,0) &amp;" " &amp;VLOOKUP($B64,#REF!,22,0) &amp;" " &amp;VLOOKUP($B64,#REF!,23,0)</f>
        <v>#REF!</v>
      </c>
      <c r="I64" s="60"/>
      <c r="J64" s="60"/>
    </row>
    <row r="65" spans="1:10">
      <c r="A65" s="2"/>
      <c r="B65" s="5"/>
      <c r="C65" s="28" t="e">
        <f>VLOOKUP(B65,#REF!,9,0)</f>
        <v>#REF!</v>
      </c>
      <c r="D65" s="9"/>
      <c r="E65" s="19"/>
      <c r="F65" s="19"/>
      <c r="G65" s="60" t="e">
        <f>VLOOKUP($B65,#REF!,21,0) &amp;" "&amp;VLOOKUP($B65,#REF!,19,0) &amp;" " &amp;VLOOKUP($B65,#REF!,22,0) &amp;" " &amp;VLOOKUP($B65,#REF!,23,0)</f>
        <v>#REF!</v>
      </c>
      <c r="I65" s="60"/>
      <c r="J65" s="60"/>
    </row>
    <row r="66" spans="1:10">
      <c r="A66" s="2"/>
      <c r="B66" s="5"/>
      <c r="C66" s="28" t="e">
        <f>VLOOKUP(B66,#REF!,9,0)</f>
        <v>#REF!</v>
      </c>
      <c r="D66" s="9"/>
      <c r="E66" s="19"/>
      <c r="F66" s="19"/>
      <c r="G66" s="60" t="e">
        <f>VLOOKUP($B66,#REF!,21,0) &amp;" "&amp;VLOOKUP($B66,#REF!,19,0) &amp;" " &amp;VLOOKUP($B66,#REF!,22,0) &amp;" " &amp;VLOOKUP($B66,#REF!,23,0)</f>
        <v>#REF!</v>
      </c>
      <c r="I66" s="60"/>
      <c r="J66" s="60"/>
    </row>
    <row r="67" spans="1:10">
      <c r="A67" s="2"/>
      <c r="B67" s="5"/>
      <c r="C67" s="28" t="e">
        <f>VLOOKUP(B67,#REF!,9,0)</f>
        <v>#REF!</v>
      </c>
      <c r="D67" s="9"/>
      <c r="E67" s="19"/>
      <c r="F67" s="19"/>
      <c r="G67" s="60" t="e">
        <f>VLOOKUP($B67,#REF!,21,0) &amp;" "&amp;VLOOKUP($B67,#REF!,19,0) &amp;" " &amp;VLOOKUP($B67,#REF!,22,0) &amp;" " &amp;VLOOKUP($B67,#REF!,23,0)</f>
        <v>#REF!</v>
      </c>
      <c r="I67" s="60"/>
      <c r="J67" s="60"/>
    </row>
    <row r="68" spans="1:10">
      <c r="A68" s="2"/>
      <c r="B68" s="5"/>
      <c r="C68" s="28" t="e">
        <f>VLOOKUP(B68,#REF!,9,0)</f>
        <v>#REF!</v>
      </c>
      <c r="D68" s="9"/>
      <c r="E68" s="19"/>
      <c r="F68" s="19"/>
      <c r="G68" s="60" t="e">
        <f>VLOOKUP($B68,#REF!,21,0) &amp;" "&amp;VLOOKUP($B68,#REF!,19,0) &amp;" " &amp;VLOOKUP($B68,#REF!,22,0) &amp;" " &amp;VLOOKUP($B68,#REF!,23,0)</f>
        <v>#REF!</v>
      </c>
      <c r="I68" s="60"/>
      <c r="J68" s="60"/>
    </row>
    <row r="69" spans="1:10">
      <c r="A69" s="2"/>
      <c r="B69" s="5"/>
      <c r="C69" s="28" t="e">
        <f>VLOOKUP(B69,#REF!,9,0)</f>
        <v>#REF!</v>
      </c>
      <c r="D69" s="9"/>
      <c r="E69" s="19"/>
      <c r="F69" s="19"/>
      <c r="G69" s="60" t="e">
        <f>VLOOKUP($B69,#REF!,21,0) &amp;" "&amp;VLOOKUP($B69,#REF!,19,0) &amp;" " &amp;VLOOKUP($B69,#REF!,22,0) &amp;" " &amp;VLOOKUP($B69,#REF!,23,0)</f>
        <v>#REF!</v>
      </c>
      <c r="I69" s="60"/>
      <c r="J69" s="60"/>
    </row>
    <row r="70" spans="1:10">
      <c r="A70" s="2"/>
      <c r="B70" s="5"/>
      <c r="C70" s="28" t="e">
        <f>VLOOKUP(B70,#REF!,9,0)</f>
        <v>#REF!</v>
      </c>
      <c r="D70" s="9"/>
      <c r="E70" s="19"/>
      <c r="F70" s="19"/>
      <c r="G70" s="60" t="e">
        <f>VLOOKUP($B70,#REF!,21,0) &amp;" "&amp;VLOOKUP($B70,#REF!,19,0) &amp;" " &amp;VLOOKUP($B70,#REF!,22,0) &amp;" " &amp;VLOOKUP($B70,#REF!,23,0)</f>
        <v>#REF!</v>
      </c>
      <c r="I70" s="60"/>
      <c r="J70" s="60"/>
    </row>
    <row r="71" spans="1:10">
      <c r="A71" s="2"/>
      <c r="B71" s="5"/>
      <c r="C71" s="28" t="e">
        <f>VLOOKUP(B71,#REF!,9,0)</f>
        <v>#REF!</v>
      </c>
      <c r="D71" s="9"/>
      <c r="E71" s="19"/>
      <c r="F71" s="19"/>
      <c r="G71" s="60" t="e">
        <f>VLOOKUP($B71,#REF!,21,0) &amp;" "&amp;VLOOKUP($B71,#REF!,19,0) &amp;" " &amp;VLOOKUP($B71,#REF!,22,0) &amp;" " &amp;VLOOKUP($B71,#REF!,23,0)</f>
        <v>#REF!</v>
      </c>
      <c r="I71" s="60"/>
      <c r="J71" s="60"/>
    </row>
    <row r="72" spans="1:10">
      <c r="A72" s="2"/>
      <c r="B72" s="5"/>
      <c r="C72" s="28" t="e">
        <f>VLOOKUP(B72,#REF!,9,0)</f>
        <v>#REF!</v>
      </c>
      <c r="D72" s="9"/>
      <c r="E72" s="19"/>
      <c r="F72" s="19"/>
      <c r="G72" s="60" t="e">
        <f>VLOOKUP($B72,#REF!,21,0) &amp;" "&amp;VLOOKUP($B72,#REF!,19,0) &amp;" " &amp;VLOOKUP($B72,#REF!,22,0) &amp;" " &amp;VLOOKUP($B72,#REF!,23,0)</f>
        <v>#REF!</v>
      </c>
      <c r="I72" s="60"/>
      <c r="J72" s="60"/>
    </row>
    <row r="73" spans="1:10">
      <c r="A73" s="2"/>
      <c r="B73" s="5"/>
      <c r="C73" s="28" t="e">
        <f>VLOOKUP(B73,#REF!,9,0)</f>
        <v>#REF!</v>
      </c>
      <c r="D73" s="9"/>
      <c r="E73" s="19"/>
      <c r="F73" s="19"/>
      <c r="G73" s="60" t="e">
        <f>VLOOKUP($B73,#REF!,21,0) &amp;" "&amp;VLOOKUP($B73,#REF!,19,0) &amp;" " &amp;VLOOKUP($B73,#REF!,22,0) &amp;" " &amp;VLOOKUP($B73,#REF!,23,0)</f>
        <v>#REF!</v>
      </c>
      <c r="I73" s="60"/>
      <c r="J73" s="60"/>
    </row>
    <row r="74" spans="1:10">
      <c r="A74" s="2"/>
      <c r="B74" s="5"/>
      <c r="C74" s="28" t="e">
        <f>VLOOKUP(B74,#REF!,9,0)</f>
        <v>#REF!</v>
      </c>
      <c r="D74" s="9"/>
      <c r="E74" s="19"/>
      <c r="F74" s="19"/>
      <c r="G74" s="60" t="e">
        <f>VLOOKUP($B74,#REF!,21,0) &amp;" "&amp;VLOOKUP($B74,#REF!,19,0) &amp;" " &amp;VLOOKUP($B74,#REF!,22,0) &amp;" " &amp;VLOOKUP($B74,#REF!,23,0)</f>
        <v>#REF!</v>
      </c>
      <c r="I74" s="60"/>
      <c r="J74" s="60"/>
    </row>
    <row r="75" spans="1:10">
      <c r="A75" s="2"/>
      <c r="B75" s="5"/>
      <c r="C75" s="28" t="e">
        <f>VLOOKUP(B75,#REF!,9,0)</f>
        <v>#REF!</v>
      </c>
      <c r="D75" s="9"/>
      <c r="E75" s="19"/>
      <c r="F75" s="19"/>
      <c r="G75" s="60" t="e">
        <f>VLOOKUP($B75,#REF!,21,0) &amp;" "&amp;VLOOKUP($B75,#REF!,19,0) &amp;" " &amp;VLOOKUP($B75,#REF!,22,0) &amp;" " &amp;VLOOKUP($B75,#REF!,23,0)</f>
        <v>#REF!</v>
      </c>
      <c r="I75" s="60"/>
      <c r="J75" s="60"/>
    </row>
    <row r="76" spans="1:10">
      <c r="A76" s="2"/>
      <c r="B76" s="5"/>
      <c r="C76" s="28" t="e">
        <f>VLOOKUP(B76,#REF!,9,0)</f>
        <v>#REF!</v>
      </c>
      <c r="D76" s="9"/>
      <c r="E76" s="19"/>
      <c r="F76" s="19"/>
      <c r="G76" s="60" t="e">
        <f>VLOOKUP($B76,#REF!,21,0) &amp;" "&amp;VLOOKUP($B76,#REF!,19,0) &amp;" " &amp;VLOOKUP($B76,#REF!,22,0) &amp;" " &amp;VLOOKUP($B76,#REF!,23,0)</f>
        <v>#REF!</v>
      </c>
      <c r="I76" s="60"/>
      <c r="J76" s="60"/>
    </row>
    <row r="77" spans="1:10">
      <c r="A77" s="2"/>
      <c r="B77" s="5"/>
      <c r="C77" s="28" t="e">
        <f>VLOOKUP(B77,#REF!,9,0)</f>
        <v>#REF!</v>
      </c>
      <c r="D77" s="9"/>
      <c r="E77" s="19"/>
      <c r="F77" s="19"/>
      <c r="G77" s="60" t="e">
        <f>VLOOKUP($B77,#REF!,21,0) &amp;" "&amp;VLOOKUP($B77,#REF!,19,0) &amp;" " &amp;VLOOKUP($B77,#REF!,22,0) &amp;" " &amp;VLOOKUP($B77,#REF!,23,0)</f>
        <v>#REF!</v>
      </c>
      <c r="I77" s="60"/>
      <c r="J77" s="60"/>
    </row>
    <row r="78" spans="1:10">
      <c r="A78" s="2"/>
      <c r="B78" s="5"/>
      <c r="C78" s="28" t="e">
        <f>VLOOKUP(B78,#REF!,9,0)</f>
        <v>#REF!</v>
      </c>
      <c r="D78" s="9"/>
      <c r="E78" s="19"/>
      <c r="F78" s="19"/>
      <c r="G78" s="60" t="e">
        <f>VLOOKUP($B78,#REF!,21,0) &amp;" "&amp;VLOOKUP($B78,#REF!,19,0) &amp;" " &amp;VLOOKUP($B78,#REF!,22,0) &amp;" " &amp;VLOOKUP($B78,#REF!,23,0)</f>
        <v>#REF!</v>
      </c>
      <c r="I78" s="60"/>
      <c r="J78" s="60"/>
    </row>
    <row r="79" spans="1:10">
      <c r="A79" s="2"/>
      <c r="B79" s="5"/>
      <c r="C79" s="28" t="e">
        <f>VLOOKUP(B79,#REF!,9,0)</f>
        <v>#REF!</v>
      </c>
      <c r="D79" s="9"/>
      <c r="E79" s="19"/>
      <c r="F79" s="19"/>
      <c r="G79" s="60" t="e">
        <f>VLOOKUP($B79,#REF!,21,0) &amp;" "&amp;VLOOKUP($B79,#REF!,19,0) &amp;" " &amp;VLOOKUP($B79,#REF!,22,0) &amp;" " &amp;VLOOKUP($B79,#REF!,23,0)</f>
        <v>#REF!</v>
      </c>
      <c r="I79" s="60"/>
      <c r="J79" s="60"/>
    </row>
    <row r="80" spans="1:10">
      <c r="A80" s="2"/>
      <c r="B80" s="5"/>
      <c r="C80" s="28" t="e">
        <f>VLOOKUP(B80,#REF!,9,0)</f>
        <v>#REF!</v>
      </c>
      <c r="D80" s="9"/>
      <c r="E80" s="19"/>
      <c r="F80" s="19"/>
      <c r="G80" s="60" t="e">
        <f>VLOOKUP($B80,#REF!,21,0) &amp;" "&amp;VLOOKUP($B80,#REF!,19,0) &amp;" " &amp;VLOOKUP($B80,#REF!,22,0) &amp;" " &amp;VLOOKUP($B80,#REF!,23,0)</f>
        <v>#REF!</v>
      </c>
      <c r="I80" s="60"/>
      <c r="J80" s="60"/>
    </row>
    <row r="81" spans="1:10">
      <c r="A81" s="2"/>
      <c r="B81" s="5"/>
      <c r="C81" s="28" t="e">
        <f>VLOOKUP(B81,#REF!,9,0)</f>
        <v>#REF!</v>
      </c>
      <c r="D81" s="9"/>
      <c r="E81" s="19"/>
      <c r="F81" s="19"/>
      <c r="G81" s="60" t="e">
        <f>VLOOKUP($B81,#REF!,21,0) &amp;" "&amp;VLOOKUP($B81,#REF!,19,0) &amp;" " &amp;VLOOKUP($B81,#REF!,22,0) &amp;" " &amp;VLOOKUP($B81,#REF!,23,0)</f>
        <v>#REF!</v>
      </c>
      <c r="I81" s="60"/>
      <c r="J81" s="60"/>
    </row>
    <row r="82" spans="1:10">
      <c r="A82" s="2"/>
      <c r="B82" s="5"/>
      <c r="C82" s="28" t="e">
        <f>VLOOKUP(B82,#REF!,9,0)</f>
        <v>#REF!</v>
      </c>
      <c r="D82" s="9"/>
      <c r="E82" s="19"/>
      <c r="F82" s="19"/>
      <c r="G82" s="60" t="e">
        <f>VLOOKUP($B82,#REF!,21,0) &amp;" "&amp;VLOOKUP($B82,#REF!,19,0) &amp;" " &amp;VLOOKUP($B82,#REF!,22,0) &amp;" " &amp;VLOOKUP($B82,#REF!,23,0)</f>
        <v>#REF!</v>
      </c>
      <c r="I82" s="60"/>
      <c r="J82" s="60"/>
    </row>
    <row r="83" spans="1:10">
      <c r="A83" s="2"/>
      <c r="B83" s="5"/>
      <c r="C83" s="28" t="e">
        <f>VLOOKUP(B83,#REF!,9,0)</f>
        <v>#REF!</v>
      </c>
      <c r="D83" s="9"/>
      <c r="E83" s="19"/>
      <c r="F83" s="19"/>
      <c r="G83" s="60" t="e">
        <f>VLOOKUP($B83,#REF!,21,0) &amp;" "&amp;VLOOKUP($B83,#REF!,19,0) &amp;" " &amp;VLOOKUP($B83,#REF!,22,0) &amp;" " &amp;VLOOKUP($B83,#REF!,23,0)</f>
        <v>#REF!</v>
      </c>
      <c r="I83" s="60"/>
      <c r="J83" s="60"/>
    </row>
    <row r="84" spans="1:10">
      <c r="A84" s="2"/>
      <c r="B84" s="5"/>
      <c r="C84" s="28" t="e">
        <f>VLOOKUP(B84,#REF!,9,0)</f>
        <v>#REF!</v>
      </c>
      <c r="D84" s="9"/>
      <c r="E84" s="19"/>
      <c r="F84" s="19"/>
      <c r="G84" s="60" t="e">
        <f>VLOOKUP($B84,#REF!,21,0) &amp;" "&amp;VLOOKUP($B84,#REF!,19,0) &amp;" " &amp;VLOOKUP($B84,#REF!,22,0) &amp;" " &amp;VLOOKUP($B84,#REF!,23,0)</f>
        <v>#REF!</v>
      </c>
      <c r="I84" s="60"/>
      <c r="J84" s="60"/>
    </row>
    <row r="85" spans="1:10">
      <c r="A85" s="2"/>
      <c r="B85" s="5"/>
      <c r="C85" s="28" t="e">
        <f>VLOOKUP(B85,#REF!,9,0)</f>
        <v>#REF!</v>
      </c>
      <c r="D85" s="9"/>
      <c r="E85" s="19"/>
      <c r="F85" s="19"/>
      <c r="G85" s="60" t="e">
        <f>VLOOKUP($B85,#REF!,21,0) &amp;" "&amp;VLOOKUP($B85,#REF!,19,0) &amp;" " &amp;VLOOKUP($B85,#REF!,22,0) &amp;" " &amp;VLOOKUP($B85,#REF!,23,0)</f>
        <v>#REF!</v>
      </c>
      <c r="I85" s="60"/>
      <c r="J85" s="60"/>
    </row>
    <row r="86" spans="1:10">
      <c r="A86" s="2"/>
      <c r="B86" s="5"/>
      <c r="C86" s="28" t="e">
        <f>VLOOKUP(B86,#REF!,9,0)</f>
        <v>#REF!</v>
      </c>
      <c r="D86" s="9"/>
      <c r="E86" s="19"/>
      <c r="F86" s="19"/>
      <c r="G86" s="60" t="e">
        <f>VLOOKUP($B86,#REF!,21,0) &amp;" "&amp;VLOOKUP($B86,#REF!,19,0) &amp;" " &amp;VLOOKUP($B86,#REF!,22,0) &amp;" " &amp;VLOOKUP($B86,#REF!,23,0)</f>
        <v>#REF!</v>
      </c>
      <c r="I86" s="60"/>
      <c r="J86" s="60"/>
    </row>
    <row r="87" spans="1:10">
      <c r="A87" s="2"/>
      <c r="B87" s="5"/>
      <c r="C87" s="28" t="e">
        <f>VLOOKUP(B87,#REF!,9,0)</f>
        <v>#REF!</v>
      </c>
      <c r="D87" s="9"/>
      <c r="E87" s="19"/>
      <c r="F87" s="19"/>
      <c r="G87" s="60" t="e">
        <f>VLOOKUP($B87,#REF!,21,0) &amp;" "&amp;VLOOKUP($B87,#REF!,19,0) &amp;" " &amp;VLOOKUP($B87,#REF!,22,0) &amp;" " &amp;VLOOKUP($B87,#REF!,23,0)</f>
        <v>#REF!</v>
      </c>
      <c r="I87" s="60"/>
      <c r="J87" s="60"/>
    </row>
    <row r="88" spans="1:10">
      <c r="A88" s="2"/>
      <c r="B88" s="5"/>
      <c r="C88" s="28" t="e">
        <f>VLOOKUP(B88,#REF!,9,0)</f>
        <v>#REF!</v>
      </c>
      <c r="D88" s="9"/>
      <c r="E88" s="19"/>
      <c r="F88" s="19"/>
      <c r="G88" s="60" t="e">
        <f>VLOOKUP($B88,#REF!,21,0) &amp;" "&amp;VLOOKUP($B88,#REF!,19,0) &amp;" " &amp;VLOOKUP($B88,#REF!,22,0) &amp;" " &amp;VLOOKUP($B88,#REF!,23,0)</f>
        <v>#REF!</v>
      </c>
      <c r="I88" s="60"/>
      <c r="J88" s="60"/>
    </row>
    <row r="89" spans="1:10">
      <c r="A89" s="2"/>
      <c r="B89" s="5"/>
      <c r="C89" s="28" t="e">
        <f>VLOOKUP(B89,#REF!,9,0)</f>
        <v>#REF!</v>
      </c>
      <c r="D89" s="9"/>
      <c r="E89" s="19"/>
      <c r="F89" s="19"/>
      <c r="G89" s="60" t="e">
        <f>VLOOKUP($B89,#REF!,21,0) &amp;" "&amp;VLOOKUP($B89,#REF!,19,0) &amp;" " &amp;VLOOKUP($B89,#REF!,22,0) &amp;" " &amp;VLOOKUP($B89,#REF!,23,0)</f>
        <v>#REF!</v>
      </c>
      <c r="I89" s="60"/>
      <c r="J89" s="60"/>
    </row>
    <row r="90" spans="1:10">
      <c r="A90" s="2"/>
      <c r="B90" s="5"/>
      <c r="C90" s="28" t="e">
        <f>VLOOKUP(B90,#REF!,9,0)</f>
        <v>#REF!</v>
      </c>
      <c r="D90" s="9"/>
      <c r="E90" s="19"/>
      <c r="F90" s="19"/>
      <c r="G90" s="60" t="e">
        <f>VLOOKUP($B90,#REF!,21,0) &amp;" "&amp;VLOOKUP($B90,#REF!,19,0) &amp;" " &amp;VLOOKUP($B90,#REF!,22,0) &amp;" " &amp;VLOOKUP($B90,#REF!,23,0)</f>
        <v>#REF!</v>
      </c>
      <c r="I90" s="60"/>
      <c r="J90" s="60"/>
    </row>
    <row r="91" spans="1:10">
      <c r="A91" s="2"/>
      <c r="B91" s="5"/>
      <c r="C91" s="28" t="e">
        <f>VLOOKUP(B91,#REF!,9,0)</f>
        <v>#REF!</v>
      </c>
      <c r="D91" s="9"/>
      <c r="E91" s="19"/>
      <c r="F91" s="19"/>
      <c r="G91" s="60" t="e">
        <f>VLOOKUP($B91,#REF!,21,0) &amp;" "&amp;VLOOKUP($B91,#REF!,19,0) &amp;" " &amp;VLOOKUP($B91,#REF!,22,0) &amp;" " &amp;VLOOKUP($B91,#REF!,23,0)</f>
        <v>#REF!</v>
      </c>
      <c r="I91" s="60"/>
      <c r="J91" s="60"/>
    </row>
    <row r="92" spans="1:10">
      <c r="A92" s="2"/>
      <c r="B92" s="5"/>
      <c r="C92" s="28" t="e">
        <f>VLOOKUP(B92,#REF!,9,0)</f>
        <v>#REF!</v>
      </c>
      <c r="D92" s="9"/>
      <c r="E92" s="19"/>
      <c r="F92" s="19"/>
      <c r="G92" s="60" t="e">
        <f>VLOOKUP($B92,#REF!,21,0) &amp;" "&amp;VLOOKUP($B92,#REF!,19,0) &amp;" " &amp;VLOOKUP($B92,#REF!,22,0) &amp;" " &amp;VLOOKUP($B92,#REF!,23,0)</f>
        <v>#REF!</v>
      </c>
      <c r="I92" s="60"/>
      <c r="J92" s="60"/>
    </row>
    <row r="93" spans="1:10">
      <c r="A93" s="2"/>
      <c r="B93" s="5"/>
      <c r="C93" s="28" t="e">
        <f>VLOOKUP(B93,#REF!,9,0)</f>
        <v>#REF!</v>
      </c>
      <c r="D93" s="9"/>
      <c r="E93" s="19"/>
      <c r="F93" s="19"/>
      <c r="G93" s="60" t="e">
        <f>VLOOKUP($B93,#REF!,21,0) &amp;" "&amp;VLOOKUP($B93,#REF!,19,0) &amp;" " &amp;VLOOKUP($B93,#REF!,22,0) &amp;" " &amp;VLOOKUP($B93,#REF!,23,0)</f>
        <v>#REF!</v>
      </c>
      <c r="I93" s="60"/>
      <c r="J93" s="60"/>
    </row>
    <row r="94" spans="1:10">
      <c r="A94" s="2"/>
      <c r="B94" s="5"/>
      <c r="C94" s="28" t="e">
        <f>VLOOKUP(B94,#REF!,9,0)</f>
        <v>#REF!</v>
      </c>
      <c r="D94" s="9"/>
      <c r="E94" s="19"/>
      <c r="F94" s="19"/>
      <c r="G94" s="60" t="e">
        <f>VLOOKUP($B94,#REF!,21,0) &amp;" "&amp;VLOOKUP($B94,#REF!,19,0) &amp;" " &amp;VLOOKUP($B94,#REF!,22,0) &amp;" " &amp;VLOOKUP($B94,#REF!,23,0)</f>
        <v>#REF!</v>
      </c>
      <c r="I94" s="60"/>
      <c r="J94" s="60"/>
    </row>
    <row r="95" spans="1:10">
      <c r="A95" s="2"/>
      <c r="B95" s="5"/>
      <c r="C95" s="28" t="e">
        <f>VLOOKUP(B95,#REF!,9,0)</f>
        <v>#REF!</v>
      </c>
      <c r="D95" s="9"/>
      <c r="E95" s="19"/>
      <c r="F95" s="19"/>
      <c r="G95" s="60" t="e">
        <f>VLOOKUP($B95,#REF!,21,0) &amp;" "&amp;VLOOKUP($B95,#REF!,19,0) &amp;" " &amp;VLOOKUP($B95,#REF!,22,0) &amp;" " &amp;VLOOKUP($B95,#REF!,23,0)</f>
        <v>#REF!</v>
      </c>
      <c r="I95" s="60"/>
      <c r="J95" s="60"/>
    </row>
    <row r="96" spans="1:10">
      <c r="A96" s="2"/>
      <c r="B96" s="5"/>
      <c r="C96" s="28" t="e">
        <f>VLOOKUP(B96,#REF!,9,0)</f>
        <v>#REF!</v>
      </c>
      <c r="D96" s="9"/>
      <c r="E96" s="19"/>
      <c r="F96" s="19"/>
      <c r="G96" s="60" t="e">
        <f>VLOOKUP($B96,#REF!,21,0) &amp;" "&amp;VLOOKUP($B96,#REF!,19,0) &amp;" " &amp;VLOOKUP($B96,#REF!,22,0) &amp;" " &amp;VLOOKUP($B96,#REF!,23,0)</f>
        <v>#REF!</v>
      </c>
      <c r="I96" s="60"/>
      <c r="J96" s="60"/>
    </row>
    <row r="97" spans="1:10">
      <c r="A97" s="2"/>
      <c r="B97" s="5"/>
      <c r="C97" s="28" t="e">
        <f>VLOOKUP(B97,#REF!,9,0)</f>
        <v>#REF!</v>
      </c>
      <c r="D97" s="9"/>
      <c r="E97" s="19"/>
      <c r="F97" s="19"/>
      <c r="G97" s="60" t="e">
        <f>VLOOKUP($B97,#REF!,21,0) &amp;" "&amp;VLOOKUP($B97,#REF!,19,0) &amp;" " &amp;VLOOKUP($B97,#REF!,22,0) &amp;" " &amp;VLOOKUP($B97,#REF!,23,0)</f>
        <v>#REF!</v>
      </c>
      <c r="I97" s="60"/>
      <c r="J97" s="60"/>
    </row>
    <row r="98" spans="1:10">
      <c r="A98" s="2"/>
      <c r="B98" s="5"/>
      <c r="C98" s="28" t="e">
        <f>VLOOKUP(B98,#REF!,9,0)</f>
        <v>#REF!</v>
      </c>
      <c r="D98" s="9"/>
      <c r="E98" s="19"/>
      <c r="F98" s="19"/>
      <c r="G98" s="60" t="e">
        <f>VLOOKUP($B98,#REF!,21,0) &amp;" "&amp;VLOOKUP($B98,#REF!,19,0) &amp;" " &amp;VLOOKUP($B98,#REF!,22,0) &amp;" " &amp;VLOOKUP($B98,#REF!,23,0)</f>
        <v>#REF!</v>
      </c>
      <c r="I98" s="60"/>
      <c r="J98" s="60"/>
    </row>
    <row r="99" spans="1:10">
      <c r="A99" s="2"/>
      <c r="B99" s="5"/>
      <c r="C99" s="28" t="e">
        <f>VLOOKUP(B99,#REF!,9,0)</f>
        <v>#REF!</v>
      </c>
      <c r="D99" s="9"/>
      <c r="E99" s="19"/>
      <c r="F99" s="19"/>
      <c r="G99" s="60" t="e">
        <f>VLOOKUP($B99,#REF!,21,0) &amp;" "&amp;VLOOKUP($B99,#REF!,19,0) &amp;" " &amp;VLOOKUP($B99,#REF!,22,0) &amp;" " &amp;VLOOKUP($B99,#REF!,23,0)</f>
        <v>#REF!</v>
      </c>
      <c r="I99" s="60"/>
      <c r="J99" s="60"/>
    </row>
    <row r="100" spans="1:10">
      <c r="A100" s="2"/>
      <c r="B100" s="5"/>
      <c r="C100" s="28" t="e">
        <f>VLOOKUP(B100,#REF!,9,0)</f>
        <v>#REF!</v>
      </c>
      <c r="D100" s="9"/>
      <c r="E100" s="19"/>
      <c r="F100" s="19"/>
      <c r="G100" s="60" t="e">
        <f>VLOOKUP($B100,#REF!,21,0) &amp;" "&amp;VLOOKUP($B100,#REF!,19,0) &amp;" " &amp;VLOOKUP($B100,#REF!,22,0) &amp;" " &amp;VLOOKUP($B100,#REF!,23,0)</f>
        <v>#REF!</v>
      </c>
      <c r="I100" s="60"/>
      <c r="J100" s="60"/>
    </row>
    <row r="101" spans="1:10">
      <c r="A101" s="2"/>
      <c r="B101" s="5"/>
      <c r="C101" s="28" t="e">
        <f>VLOOKUP(B101,#REF!,9,0)</f>
        <v>#REF!</v>
      </c>
      <c r="D101" s="9"/>
      <c r="E101" s="19"/>
      <c r="F101" s="19"/>
      <c r="G101" s="60" t="e">
        <f>VLOOKUP($B101,#REF!,21,0) &amp;" "&amp;VLOOKUP($B101,#REF!,19,0) &amp;" " &amp;VLOOKUP($B101,#REF!,22,0) &amp;" " &amp;VLOOKUP($B101,#REF!,23,0)</f>
        <v>#REF!</v>
      </c>
      <c r="I101" s="60"/>
      <c r="J101" s="60"/>
    </row>
    <row r="102" spans="1:10">
      <c r="A102" s="2"/>
      <c r="B102" s="5"/>
      <c r="C102" s="28" t="e">
        <f>VLOOKUP(B102,#REF!,9,0)</f>
        <v>#REF!</v>
      </c>
      <c r="D102" s="9"/>
      <c r="E102" s="19"/>
      <c r="F102" s="19"/>
      <c r="G102" s="60" t="e">
        <f>VLOOKUP($B102,#REF!,21,0) &amp;" "&amp;VLOOKUP($B102,#REF!,19,0) &amp;" " &amp;VLOOKUP($B102,#REF!,22,0) &amp;" " &amp;VLOOKUP($B102,#REF!,23,0)</f>
        <v>#REF!</v>
      </c>
      <c r="I102" s="60"/>
      <c r="J102" s="60"/>
    </row>
    <row r="103" spans="1:10">
      <c r="A103" s="2"/>
      <c r="B103" s="5"/>
      <c r="C103" s="28" t="e">
        <f>VLOOKUP(B103,#REF!,9,0)</f>
        <v>#REF!</v>
      </c>
      <c r="D103" s="9"/>
      <c r="E103" s="19"/>
      <c r="F103" s="19"/>
      <c r="G103" s="60" t="e">
        <f>VLOOKUP($B103,#REF!,21,0) &amp;" "&amp;VLOOKUP($B103,#REF!,19,0) &amp;" " &amp;VLOOKUP($B103,#REF!,22,0) &amp;" " &amp;VLOOKUP($B103,#REF!,23,0)</f>
        <v>#REF!</v>
      </c>
      <c r="I103" s="60"/>
      <c r="J103" s="60"/>
    </row>
    <row r="104" spans="1:10">
      <c r="A104" s="2"/>
      <c r="B104" s="5"/>
      <c r="C104" s="28" t="e">
        <f>VLOOKUP(B104,#REF!,9,0)</f>
        <v>#REF!</v>
      </c>
      <c r="D104" s="9"/>
      <c r="E104" s="19"/>
      <c r="F104" s="19"/>
      <c r="G104" s="60" t="e">
        <f>VLOOKUP($B104,#REF!,21,0) &amp;" "&amp;VLOOKUP($B104,#REF!,19,0) &amp;" " &amp;VLOOKUP($B104,#REF!,22,0) &amp;" " &amp;VLOOKUP($B104,#REF!,23,0)</f>
        <v>#REF!</v>
      </c>
      <c r="I104" s="60"/>
      <c r="J104" s="60"/>
    </row>
    <row r="105" spans="1:10">
      <c r="A105" s="2"/>
      <c r="B105" s="5"/>
      <c r="C105" s="28" t="e">
        <f>VLOOKUP(B105,#REF!,9,0)</f>
        <v>#REF!</v>
      </c>
      <c r="D105" s="9"/>
      <c r="E105" s="19"/>
      <c r="F105" s="19"/>
      <c r="G105" s="60" t="e">
        <f>VLOOKUP($B105,#REF!,21,0) &amp;" "&amp;VLOOKUP($B105,#REF!,19,0) &amp;" " &amp;VLOOKUP($B105,#REF!,22,0) &amp;" " &amp;VLOOKUP($B105,#REF!,23,0)</f>
        <v>#REF!</v>
      </c>
      <c r="I105" s="60"/>
      <c r="J105" s="60"/>
    </row>
    <row r="106" spans="1:10">
      <c r="A106" s="2"/>
      <c r="B106" s="5"/>
      <c r="C106" s="28" t="e">
        <f>VLOOKUP(B106,#REF!,9,0)</f>
        <v>#REF!</v>
      </c>
      <c r="D106" s="9"/>
      <c r="E106" s="19"/>
      <c r="F106" s="19"/>
      <c r="G106" s="60" t="e">
        <f>VLOOKUP($B106,#REF!,21,0) &amp;" "&amp;VLOOKUP($B106,#REF!,19,0) &amp;" " &amp;VLOOKUP($B106,#REF!,22,0) &amp;" " &amp;VLOOKUP($B106,#REF!,23,0)</f>
        <v>#REF!</v>
      </c>
      <c r="I106" s="60"/>
      <c r="J106" s="60"/>
    </row>
    <row r="107" spans="1:10">
      <c r="A107" s="2"/>
      <c r="B107" s="5"/>
      <c r="C107" s="28" t="e">
        <f>VLOOKUP(B107,#REF!,9,0)</f>
        <v>#REF!</v>
      </c>
      <c r="D107" s="9"/>
      <c r="E107" s="19"/>
      <c r="F107" s="19"/>
      <c r="G107" s="60" t="e">
        <f>VLOOKUP($B107,#REF!,21,0) &amp;" "&amp;VLOOKUP($B107,#REF!,19,0) &amp;" " &amp;VLOOKUP($B107,#REF!,22,0) &amp;" " &amp;VLOOKUP($B107,#REF!,23,0)</f>
        <v>#REF!</v>
      </c>
      <c r="I107" s="60"/>
      <c r="J107" s="60"/>
    </row>
    <row r="108" spans="1:10">
      <c r="J108" s="25" t="s">
        <v>23</v>
      </c>
    </row>
    <row r="109" spans="1:10">
      <c r="J109" s="12" t="s">
        <v>4</v>
      </c>
    </row>
    <row r="110" spans="1:10" ht="25.5">
      <c r="J110" s="12" t="s">
        <v>5</v>
      </c>
    </row>
    <row r="111" spans="1:10">
      <c r="J111" s="12" t="s">
        <v>6</v>
      </c>
    </row>
    <row r="112" spans="1:10" ht="25.5">
      <c r="J112" s="12" t="s">
        <v>7</v>
      </c>
    </row>
    <row r="113" spans="1:10">
      <c r="A113" s="17"/>
      <c r="B113" s="17"/>
      <c r="C113" s="7"/>
      <c r="D113" s="17"/>
      <c r="E113" s="17"/>
      <c r="F113" s="17"/>
      <c r="G113" s="17"/>
      <c r="I113" s="17"/>
      <c r="J113" s="12" t="s">
        <v>8</v>
      </c>
    </row>
    <row r="114" spans="1:10">
      <c r="A114" s="17"/>
      <c r="B114" s="17"/>
      <c r="C114" s="7"/>
      <c r="D114" s="17"/>
      <c r="E114" s="17"/>
      <c r="F114" s="17"/>
      <c r="G114" s="17"/>
      <c r="I114" s="17"/>
      <c r="J114" s="12" t="s">
        <v>9</v>
      </c>
    </row>
    <row r="115" spans="1:10" ht="25.5">
      <c r="A115" s="17"/>
      <c r="B115" s="17"/>
      <c r="C115" s="7"/>
      <c r="D115" s="17"/>
      <c r="E115" s="17"/>
      <c r="F115" s="17"/>
      <c r="G115" s="17"/>
      <c r="I115" s="17"/>
      <c r="J115" s="13" t="s">
        <v>10</v>
      </c>
    </row>
    <row r="116" spans="1:10">
      <c r="A116" s="17"/>
      <c r="B116" s="17"/>
      <c r="C116" s="7"/>
      <c r="D116" s="17"/>
      <c r="E116" s="17"/>
      <c r="F116" s="17"/>
      <c r="G116" s="17"/>
      <c r="I116" s="17"/>
      <c r="J116" s="13" t="s">
        <v>11</v>
      </c>
    </row>
    <row r="117" spans="1:10">
      <c r="A117" s="17"/>
      <c r="B117" s="17"/>
      <c r="C117" s="7"/>
      <c r="D117" s="17"/>
      <c r="E117" s="17"/>
      <c r="F117" s="17"/>
      <c r="G117" s="17"/>
      <c r="I117" s="17"/>
      <c r="J117" s="24" t="s">
        <v>35</v>
      </c>
    </row>
    <row r="118" spans="1:10">
      <c r="A118" s="17"/>
      <c r="B118" s="17"/>
      <c r="C118" s="7"/>
      <c r="D118" s="17"/>
      <c r="E118" s="17"/>
      <c r="F118" s="17"/>
      <c r="G118" s="17"/>
      <c r="I118" s="17"/>
      <c r="J118" s="12" t="s">
        <v>12</v>
      </c>
    </row>
    <row r="119" spans="1:10" ht="25.5">
      <c r="A119" s="17"/>
      <c r="B119" s="17"/>
      <c r="C119" s="7"/>
      <c r="D119" s="17"/>
      <c r="E119" s="17"/>
      <c r="F119" s="17"/>
      <c r="G119" s="17"/>
      <c r="I119" s="17"/>
      <c r="J119" s="12" t="s">
        <v>36</v>
      </c>
    </row>
    <row r="120" spans="1:10">
      <c r="A120" s="17"/>
      <c r="B120" s="17"/>
      <c r="C120" s="7"/>
      <c r="D120" s="17"/>
      <c r="E120" s="17"/>
      <c r="F120" s="17"/>
      <c r="G120" s="17"/>
      <c r="I120" s="17"/>
      <c r="J120" s="14" t="s">
        <v>13</v>
      </c>
    </row>
    <row r="121" spans="1:10" ht="25.5">
      <c r="A121" s="17"/>
      <c r="B121" s="17"/>
      <c r="C121" s="7"/>
      <c r="D121" s="17"/>
      <c r="E121" s="17"/>
      <c r="F121" s="17"/>
      <c r="G121" s="17"/>
      <c r="I121" s="17"/>
      <c r="J121" s="14" t="s">
        <v>24</v>
      </c>
    </row>
    <row r="122" spans="1:10" ht="38.25">
      <c r="A122" s="17"/>
      <c r="B122" s="17"/>
      <c r="C122" s="7"/>
      <c r="D122" s="17"/>
      <c r="E122" s="17"/>
      <c r="F122" s="17"/>
      <c r="G122" s="17"/>
      <c r="I122" s="17"/>
      <c r="J122" s="14" t="s">
        <v>14</v>
      </c>
    </row>
    <row r="123" spans="1:10">
      <c r="A123" s="17"/>
      <c r="B123" s="17"/>
      <c r="C123" s="7"/>
      <c r="D123" s="17"/>
      <c r="E123" s="17"/>
      <c r="F123" s="17"/>
      <c r="G123" s="17"/>
      <c r="I123" s="17"/>
      <c r="J123" s="14" t="s">
        <v>15</v>
      </c>
    </row>
    <row r="124" spans="1:10" ht="38.25">
      <c r="A124" s="17"/>
      <c r="B124" s="17"/>
      <c r="C124" s="7"/>
      <c r="D124" s="17"/>
      <c r="E124" s="17"/>
      <c r="F124" s="17"/>
      <c r="G124" s="17"/>
      <c r="I124" s="17"/>
      <c r="J124" s="14" t="s">
        <v>16</v>
      </c>
    </row>
    <row r="125" spans="1:10" ht="25.5">
      <c r="A125" s="17"/>
      <c r="B125" s="17"/>
      <c r="C125" s="7"/>
      <c r="D125" s="17"/>
      <c r="E125" s="17"/>
      <c r="F125" s="17"/>
      <c r="G125" s="17"/>
      <c r="I125" s="17"/>
      <c r="J125" s="14" t="s">
        <v>17</v>
      </c>
    </row>
    <row r="126" spans="1:10" ht="25.5">
      <c r="A126" s="17"/>
      <c r="B126" s="17"/>
      <c r="C126" s="7"/>
      <c r="D126" s="17"/>
      <c r="E126" s="17"/>
      <c r="F126" s="17"/>
      <c r="G126" s="17"/>
      <c r="I126" s="17"/>
      <c r="J126" s="14" t="s">
        <v>34</v>
      </c>
    </row>
    <row r="127" spans="1:10">
      <c r="A127" s="17"/>
      <c r="B127" s="17"/>
      <c r="C127" s="7"/>
      <c r="D127" s="17"/>
      <c r="E127" s="17"/>
      <c r="F127" s="17"/>
      <c r="G127" s="17"/>
      <c r="I127" s="17"/>
      <c r="J127" s="14" t="s">
        <v>40</v>
      </c>
    </row>
    <row r="128" spans="1:10" ht="25.5">
      <c r="A128" s="17"/>
      <c r="B128" s="17"/>
      <c r="C128" s="7"/>
      <c r="D128" s="17"/>
      <c r="E128" s="17"/>
      <c r="F128" s="17"/>
      <c r="G128" s="17"/>
      <c r="I128" s="17"/>
      <c r="J128" s="14" t="s">
        <v>41</v>
      </c>
    </row>
    <row r="129" spans="1:10">
      <c r="A129" s="17"/>
      <c r="B129" s="17"/>
      <c r="C129" s="7"/>
      <c r="D129" s="17"/>
      <c r="E129" s="17"/>
      <c r="F129" s="17"/>
      <c r="G129" s="17"/>
      <c r="I129" s="17"/>
      <c r="J129" s="14" t="s">
        <v>18</v>
      </c>
    </row>
    <row r="130" spans="1:10" ht="25.5">
      <c r="A130" s="17"/>
      <c r="B130" s="17"/>
      <c r="C130" s="7"/>
      <c r="D130" s="17"/>
      <c r="E130" s="17"/>
      <c r="F130" s="17"/>
      <c r="G130" s="17"/>
      <c r="I130" s="17"/>
      <c r="J130" s="12" t="s">
        <v>19</v>
      </c>
    </row>
    <row r="131" spans="1:10" ht="25.5">
      <c r="A131" s="17"/>
      <c r="B131" s="17"/>
      <c r="C131" s="7"/>
      <c r="D131" s="17"/>
      <c r="E131" s="17"/>
      <c r="F131" s="17"/>
      <c r="G131" s="17"/>
      <c r="I131" s="17"/>
      <c r="J131" s="12" t="s">
        <v>39</v>
      </c>
    </row>
    <row r="132" spans="1:10">
      <c r="A132" s="17"/>
      <c r="B132" s="17"/>
      <c r="C132" s="7"/>
      <c r="D132" s="17"/>
      <c r="E132" s="17"/>
      <c r="F132" s="17"/>
      <c r="G132" s="17"/>
      <c r="I132" s="17"/>
      <c r="J132" s="13" t="s">
        <v>20</v>
      </c>
    </row>
    <row r="133" spans="1:10">
      <c r="A133" s="17"/>
      <c r="B133" s="17"/>
      <c r="C133" s="7"/>
      <c r="D133" s="17"/>
      <c r="E133" s="17"/>
      <c r="F133" s="17"/>
      <c r="G133" s="17"/>
      <c r="I133" s="17"/>
      <c r="J133" s="15" t="s">
        <v>21</v>
      </c>
    </row>
    <row r="134" spans="1:10">
      <c r="A134" s="17"/>
      <c r="B134" s="17"/>
      <c r="C134" s="7"/>
      <c r="D134" s="17"/>
      <c r="E134" s="17"/>
      <c r="F134" s="17"/>
      <c r="G134" s="17"/>
      <c r="I134" s="17"/>
      <c r="J134" s="14" t="s">
        <v>18</v>
      </c>
    </row>
    <row r="135" spans="1:10">
      <c r="A135" s="17"/>
      <c r="B135" s="17"/>
      <c r="C135" s="7"/>
      <c r="D135" s="17"/>
      <c r="E135" s="17"/>
      <c r="F135" s="17"/>
      <c r="G135" s="17"/>
      <c r="I135" s="17"/>
      <c r="J135" s="14" t="s">
        <v>22</v>
      </c>
    </row>
    <row r="136" spans="1:10" ht="30">
      <c r="A136" s="17"/>
      <c r="B136" s="17"/>
      <c r="C136" s="7"/>
      <c r="D136" s="17"/>
      <c r="E136" s="17"/>
      <c r="F136" s="17"/>
      <c r="G136" s="17"/>
      <c r="I136" s="17"/>
      <c r="J136" s="24" t="s">
        <v>25</v>
      </c>
    </row>
  </sheetData>
  <mergeCells count="27">
    <mergeCell ref="E2:G2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9:E19"/>
    <mergeCell ref="F19:G19"/>
    <mergeCell ref="D16:E16"/>
    <mergeCell ref="F16:G16"/>
    <mergeCell ref="D17:E17"/>
    <mergeCell ref="F17:G17"/>
    <mergeCell ref="D18:E18"/>
    <mergeCell ref="F18:G18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2" zoomScale="115" zoomScaleSheetLayoutView="115" workbookViewId="0">
      <selection activeCell="H26" sqref="H26"/>
    </sheetView>
  </sheetViews>
  <sheetFormatPr defaultRowHeight="15"/>
  <cols>
    <col min="1" max="1" width="4.42578125" style="6" customWidth="1"/>
    <col min="2" max="2" width="19.28515625" style="7" customWidth="1"/>
    <col min="3" max="3" width="18.85546875" style="11" customWidth="1"/>
    <col min="4" max="4" width="12" style="11" customWidth="1"/>
    <col min="5" max="5" width="10.85546875" style="24" customWidth="1"/>
    <col min="6" max="6" width="10.5703125" style="24" customWidth="1"/>
    <col min="7" max="7" width="12.85546875" style="24" customWidth="1"/>
    <col min="8" max="8" width="27.42578125" style="17" customWidth="1"/>
    <col min="9" max="9" width="34.7109375" style="24" customWidth="1"/>
    <col min="10" max="10" width="30" style="24" customWidth="1"/>
    <col min="11" max="16384" width="9.140625" style="17"/>
  </cols>
  <sheetData>
    <row r="1" spans="1:18" s="1" customFormat="1" ht="110.25" hidden="1">
      <c r="A1" s="29"/>
      <c r="B1" s="30"/>
      <c r="C1" s="62"/>
      <c r="D1" s="31"/>
      <c r="E1" s="32"/>
      <c r="F1" s="32"/>
      <c r="G1" s="33" t="s">
        <v>31</v>
      </c>
      <c r="I1" s="16" t="s">
        <v>26</v>
      </c>
      <c r="J1" s="16"/>
    </row>
    <row r="2" spans="1:18" ht="15.75">
      <c r="A2" s="29"/>
      <c r="B2" s="30"/>
      <c r="C2" s="62"/>
      <c r="D2" s="34" t="s">
        <v>28</v>
      </c>
      <c r="E2" s="35" t="s">
        <v>37</v>
      </c>
      <c r="F2" s="36"/>
      <c r="G2" s="36"/>
      <c r="I2" s="16"/>
      <c r="J2" s="16"/>
    </row>
    <row r="3" spans="1:18" ht="15.75">
      <c r="A3" s="29"/>
      <c r="B3" s="30"/>
      <c r="C3" s="62"/>
      <c r="D3" s="31"/>
      <c r="E3" s="37" t="s">
        <v>78</v>
      </c>
      <c r="F3" s="36"/>
      <c r="G3" s="36"/>
      <c r="I3" s="16"/>
      <c r="J3" s="16"/>
    </row>
    <row r="4" spans="1:18" ht="15.75">
      <c r="A4" s="29"/>
      <c r="B4" s="30"/>
      <c r="C4" s="62"/>
      <c r="D4" s="31"/>
      <c r="E4" s="37" t="s">
        <v>79</v>
      </c>
      <c r="F4" s="36"/>
      <c r="G4" s="36"/>
      <c r="I4" s="16"/>
      <c r="J4" s="16"/>
    </row>
    <row r="5" spans="1:18" ht="15.75">
      <c r="A5" s="29"/>
      <c r="B5" s="30"/>
      <c r="C5" s="62"/>
      <c r="D5" s="31"/>
      <c r="E5" s="38"/>
      <c r="F5" s="38"/>
      <c r="G5" s="36"/>
      <c r="I5" s="16"/>
      <c r="J5" s="16"/>
    </row>
    <row r="6" spans="1:18" ht="15.75">
      <c r="A6" s="39"/>
      <c r="B6" s="40"/>
      <c r="C6" s="63"/>
      <c r="D6" s="41"/>
      <c r="E6" s="42"/>
      <c r="F6" s="42"/>
      <c r="G6" s="43"/>
      <c r="I6" s="18"/>
      <c r="J6" s="18"/>
    </row>
    <row r="7" spans="1:18" s="1" customFormat="1" ht="15.75">
      <c r="A7" s="44" t="s">
        <v>38</v>
      </c>
      <c r="B7" s="44" t="s">
        <v>0</v>
      </c>
      <c r="C7" s="102" t="s">
        <v>47</v>
      </c>
      <c r="D7" s="131" t="s">
        <v>27</v>
      </c>
      <c r="E7" s="131"/>
      <c r="F7" s="132" t="s">
        <v>1</v>
      </c>
      <c r="G7" s="133"/>
      <c r="H7" s="1" t="s">
        <v>33</v>
      </c>
      <c r="I7" s="58" t="s">
        <v>32</v>
      </c>
      <c r="J7" s="58" t="s">
        <v>2</v>
      </c>
    </row>
    <row r="8" spans="1:18" ht="15.75">
      <c r="A8" s="45">
        <v>1</v>
      </c>
      <c r="B8" s="46">
        <v>2</v>
      </c>
      <c r="C8" s="64">
        <v>3</v>
      </c>
      <c r="D8" s="134">
        <v>4</v>
      </c>
      <c r="E8" s="134"/>
      <c r="F8" s="135">
        <v>5</v>
      </c>
      <c r="G8" s="136"/>
      <c r="I8" s="59"/>
      <c r="J8" s="26"/>
      <c r="K8" s="1"/>
      <c r="L8" s="1"/>
      <c r="M8" s="1"/>
      <c r="N8" s="1"/>
      <c r="O8" s="1"/>
      <c r="P8" s="1"/>
      <c r="Q8" s="1"/>
      <c r="R8" s="1"/>
    </row>
    <row r="9" spans="1:18" ht="77.25" hidden="1" customHeight="1">
      <c r="A9" s="47">
        <v>1</v>
      </c>
      <c r="B9" s="48" t="s">
        <v>44</v>
      </c>
      <c r="C9" s="50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60"/>
      <c r="I9" s="66" t="s">
        <v>46</v>
      </c>
      <c r="J9" s="8" t="s">
        <v>24</v>
      </c>
      <c r="K9" s="27"/>
      <c r="L9" s="27"/>
      <c r="M9" s="27"/>
      <c r="N9" s="27"/>
      <c r="O9" s="27"/>
      <c r="P9" s="27"/>
      <c r="Q9" s="27"/>
      <c r="R9" s="27"/>
    </row>
    <row r="10" spans="1:18" ht="77.25" hidden="1" customHeight="1">
      <c r="A10" s="47">
        <v>2</v>
      </c>
      <c r="B10" s="48" t="s">
        <v>45</v>
      </c>
      <c r="C10" s="50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60"/>
      <c r="I10" s="60" t="s">
        <v>43</v>
      </c>
      <c r="J10" s="8" t="s">
        <v>6</v>
      </c>
      <c r="K10" s="27"/>
      <c r="L10" s="27"/>
      <c r="M10" s="27"/>
      <c r="N10" s="27"/>
      <c r="O10" s="27"/>
      <c r="P10" s="27"/>
      <c r="Q10" s="27"/>
      <c r="R10" s="27"/>
    </row>
    <row r="11" spans="1:18" ht="85.5" customHeight="1">
      <c r="A11" s="47">
        <v>1</v>
      </c>
      <c r="B11" s="48" t="s">
        <v>76</v>
      </c>
      <c r="C11" s="50" t="str">
        <f>VLOOKUP(B11,[2]!dbpnspegawaiok,9,0)</f>
        <v>197406152005012005</v>
      </c>
      <c r="D11" s="127" t="str">
        <f>I11&amp;" "&amp;J11</f>
        <v xml:space="preserve">Pengadministrasi Umum pada  Satuan Pemeriksa Internal </v>
      </c>
      <c r="E11" s="127"/>
      <c r="F11" s="128" t="str">
        <f>VLOOKUP($B11,[2]!dbpnspegawaiok,21,0)&amp;" "&amp;VLOOKUP($B11,[2]!dbpnspegawaiok,18,0)&amp;" "&amp;VLOOKUP($B11,[2]!dbpnspegawaiok,19,0)&amp;" "&amp;VLOOKUP($B11,[2]!dbpnspegawaiok,22,0)&amp;" "&amp;VLOOKUP($B11,[2]!dbpnspegawaiok,23,0)</f>
        <v>Pengadministrasi Umum pada subbag Akademik, Kemahasiswaan dan Alumni Bagian TU  Fak. Ushuludin dan Pemikiran Islam</v>
      </c>
      <c r="G11" s="129"/>
      <c r="H11" s="60"/>
      <c r="I11" s="66" t="s">
        <v>77</v>
      </c>
      <c r="J11" s="8" t="s">
        <v>21</v>
      </c>
      <c r="K11" s="27"/>
      <c r="L11" s="27"/>
      <c r="M11" s="27"/>
      <c r="N11" s="27"/>
      <c r="O11" s="27"/>
      <c r="P11" s="27"/>
      <c r="Q11" s="27"/>
      <c r="R11" s="27"/>
    </row>
    <row r="12" spans="1:18" ht="142.5" hidden="1" customHeight="1">
      <c r="A12" s="47">
        <v>2</v>
      </c>
      <c r="B12" s="48"/>
      <c r="C12" s="50"/>
      <c r="D12" s="127" t="s">
        <v>52</v>
      </c>
      <c r="E12" s="127"/>
      <c r="F12" s="130" t="s">
        <v>55</v>
      </c>
      <c r="G12" s="129"/>
      <c r="H12" s="60"/>
      <c r="I12" s="66"/>
      <c r="J12" s="8"/>
      <c r="K12" s="27"/>
      <c r="L12" s="27"/>
      <c r="M12" s="27"/>
      <c r="N12" s="27"/>
      <c r="O12" s="27"/>
      <c r="P12" s="27"/>
      <c r="Q12" s="27"/>
      <c r="R12" s="27"/>
    </row>
    <row r="13" spans="1:18" ht="96" hidden="1" customHeight="1">
      <c r="A13" s="47">
        <v>3</v>
      </c>
      <c r="B13" s="48"/>
      <c r="C13" s="50"/>
      <c r="D13" s="127" t="s">
        <v>56</v>
      </c>
      <c r="E13" s="127"/>
      <c r="F13" s="128" t="s">
        <v>57</v>
      </c>
      <c r="G13" s="129"/>
      <c r="H13" s="60"/>
      <c r="I13" s="66"/>
      <c r="J13" s="8"/>
      <c r="K13" s="27"/>
      <c r="L13" s="27"/>
      <c r="M13" s="27"/>
      <c r="N13" s="27"/>
      <c r="O13" s="27"/>
      <c r="P13" s="27"/>
      <c r="Q13" s="27"/>
      <c r="R13" s="27"/>
    </row>
    <row r="14" spans="1:18" ht="63.75" hidden="1" customHeight="1">
      <c r="A14" s="47">
        <v>6</v>
      </c>
      <c r="B14" s="48"/>
      <c r="C14" s="50" t="e">
        <f>VLOOKUP(B14,[2]!dbpnspegawaiok,9,0)</f>
        <v>#N/A</v>
      </c>
      <c r="D14" s="127" t="str">
        <f t="shared" si="0"/>
        <v xml:space="preserve"> </v>
      </c>
      <c r="E14" s="127"/>
      <c r="F14" s="128" t="e">
        <f>VLOOKUP($B14,[2]!dbpnspegawaiok,21,0)&amp;" "&amp;VLOOKUP($B14,[2]!dbpnspegawaiok,18,0)&amp;" "&amp;VLOOKUP($B14,[2]!dbpnspegawaiok,19,0)&amp;" "&amp;VLOOKUP($B14,[2]!dbpnspegawaiok,22,0)&amp;" "&amp;VLOOKUP($B14,[2]!dbpnspegawaiok,23,0)</f>
        <v>#N/A</v>
      </c>
      <c r="G14" s="129"/>
      <c r="H14" s="60"/>
      <c r="I14" s="66"/>
      <c r="J14" s="8"/>
      <c r="K14" s="27"/>
      <c r="L14" s="27"/>
      <c r="M14" s="27"/>
      <c r="N14" s="27"/>
      <c r="O14" s="27"/>
      <c r="P14" s="27"/>
      <c r="Q14" s="27"/>
      <c r="R14" s="27"/>
    </row>
    <row r="15" spans="1:18" ht="63.75" hidden="1" customHeight="1">
      <c r="A15" s="47">
        <v>7</v>
      </c>
      <c r="B15" s="48"/>
      <c r="C15" s="50" t="e">
        <f>VLOOKUP(B15,[2]!dbpnspegawaiok,9,0)</f>
        <v>#N/A</v>
      </c>
      <c r="D15" s="127" t="str">
        <f t="shared" si="0"/>
        <v xml:space="preserve"> </v>
      </c>
      <c r="E15" s="127"/>
      <c r="F15" s="128" t="e">
        <f>VLOOKUP($B15,[2]!dbpnspegawaiok,21,0)&amp;" "&amp;VLOOKUP($B15,[2]!dbpnspegawaiok,18,0)&amp;" "&amp;VLOOKUP($B15,[2]!dbpnspegawaiok,19,0)&amp;" "&amp;VLOOKUP($B15,[2]!dbpnspegawaiok,22,0)&amp;" "&amp;VLOOKUP($B15,[2]!dbpnspegawaiok,23,0)</f>
        <v>#N/A</v>
      </c>
      <c r="G15" s="129"/>
      <c r="H15" s="60"/>
      <c r="I15" s="66"/>
      <c r="J15" s="8"/>
      <c r="K15" s="27"/>
      <c r="L15" s="27"/>
      <c r="M15" s="27"/>
      <c r="N15" s="27"/>
      <c r="O15" s="27"/>
      <c r="P15" s="27"/>
      <c r="Q15" s="27"/>
      <c r="R15" s="27"/>
    </row>
    <row r="16" spans="1:18" ht="63.75" hidden="1" customHeight="1">
      <c r="A16" s="47">
        <v>6</v>
      </c>
      <c r="B16" s="48"/>
      <c r="C16" s="50" t="e">
        <f>VLOOKUP(B16,[2]!dbpnspegawaiok,9,0)</f>
        <v>#N/A</v>
      </c>
      <c r="D16" s="127" t="str">
        <f t="shared" si="0"/>
        <v xml:space="preserve"> </v>
      </c>
      <c r="E16" s="127"/>
      <c r="F16" s="128" t="e">
        <f>VLOOKUP($B16,[2]!dbpnspegawaiok,21,0)&amp;" "&amp;VLOOKUP($B16,[2]!dbpnspegawaiok,18,0)&amp;" "&amp;VLOOKUP($B16,[2]!dbpnspegawaiok,19,0)&amp;" "&amp;VLOOKUP($B16,[2]!dbpnspegawaiok,22,0)&amp;" "&amp;VLOOKUP($B16,[2]!dbpnspegawaiok,23,0)</f>
        <v>#N/A</v>
      </c>
      <c r="G16" s="129"/>
      <c r="H16" s="60"/>
      <c r="I16" s="66"/>
      <c r="J16" s="8"/>
      <c r="K16" s="27"/>
      <c r="L16" s="27"/>
      <c r="M16" s="27"/>
      <c r="N16" s="27"/>
      <c r="O16" s="27"/>
      <c r="P16" s="27"/>
      <c r="Q16" s="27"/>
      <c r="R16" s="27"/>
    </row>
    <row r="17" spans="1:18" ht="63.75" hidden="1" customHeight="1">
      <c r="A17" s="47">
        <v>6</v>
      </c>
      <c r="B17" s="48"/>
      <c r="C17" s="50" t="e">
        <f>VLOOKUP(B17,[2]!dbpnspegawaiok,9,0)</f>
        <v>#N/A</v>
      </c>
      <c r="D17" s="127" t="str">
        <f t="shared" si="0"/>
        <v xml:space="preserve"> </v>
      </c>
      <c r="E17" s="127"/>
      <c r="F17" s="128" t="e">
        <f>VLOOKUP($B17,[2]!dbpnspegawaiok,21,0)&amp;" "&amp;VLOOKUP($B17,[2]!dbpnspegawaiok,18,0)&amp;" "&amp;VLOOKUP($B17,[2]!dbpnspegawaiok,19,0)&amp;" "&amp;VLOOKUP($B17,[2]!dbpnspegawaiok,22,0)&amp;" "&amp;VLOOKUP($B17,[2]!dbpnspegawaiok,23,0)</f>
        <v>#N/A</v>
      </c>
      <c r="G17" s="129"/>
      <c r="H17" s="60"/>
      <c r="I17" s="66"/>
      <c r="J17" s="8"/>
      <c r="K17" s="27"/>
      <c r="L17" s="27"/>
      <c r="M17" s="27"/>
      <c r="N17" s="27"/>
      <c r="O17" s="27"/>
      <c r="P17" s="27"/>
      <c r="Q17" s="27"/>
      <c r="R17" s="27"/>
    </row>
    <row r="18" spans="1:18" ht="63.75" hidden="1" customHeight="1">
      <c r="A18" s="47">
        <v>6</v>
      </c>
      <c r="B18" s="48"/>
      <c r="C18" s="50" t="e">
        <f>VLOOKUP(B18,[2]!dbpnspegawaiok,9,0)</f>
        <v>#N/A</v>
      </c>
      <c r="D18" s="127" t="str">
        <f t="shared" si="0"/>
        <v xml:space="preserve"> </v>
      </c>
      <c r="E18" s="127"/>
      <c r="F18" s="128" t="e">
        <f>VLOOKUP($B18,[2]!dbpnspegawaiok,21,0)&amp;" "&amp;VLOOKUP($B18,[2]!dbpnspegawaiok,18,0)&amp;" "&amp;VLOOKUP($B18,[2]!dbpnspegawaiok,19,0)&amp;" "&amp;VLOOKUP($B18,[2]!dbpnspegawaiok,22,0)&amp;" "&amp;VLOOKUP($B18,[2]!dbpnspegawaiok,23,0)</f>
        <v>#N/A</v>
      </c>
      <c r="G18" s="129"/>
      <c r="H18" s="60"/>
      <c r="I18" s="66"/>
      <c r="J18" s="8"/>
      <c r="K18" s="27"/>
      <c r="L18" s="27"/>
      <c r="M18" s="27"/>
      <c r="N18" s="27"/>
      <c r="O18" s="27"/>
      <c r="P18" s="27"/>
      <c r="Q18" s="27"/>
      <c r="R18" s="27"/>
    </row>
    <row r="19" spans="1:18" ht="63.75" hidden="1" customHeight="1">
      <c r="A19" s="47">
        <v>6</v>
      </c>
      <c r="B19" s="48"/>
      <c r="C19" s="50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60"/>
      <c r="I19" s="66"/>
      <c r="J19" s="8"/>
      <c r="K19" s="27"/>
      <c r="L19" s="27"/>
      <c r="M19" s="27"/>
      <c r="N19" s="27"/>
      <c r="O19" s="27"/>
      <c r="P19" s="27"/>
      <c r="Q19" s="27"/>
      <c r="R19" s="27"/>
    </row>
    <row r="20" spans="1:18" ht="15.75">
      <c r="A20" s="51"/>
      <c r="B20" s="52"/>
      <c r="C20" s="62"/>
      <c r="D20" s="31"/>
      <c r="E20" s="53"/>
      <c r="F20" s="53"/>
      <c r="G20" s="54"/>
      <c r="I20" s="20"/>
      <c r="J20" s="20"/>
    </row>
    <row r="21" spans="1:18" ht="15.75">
      <c r="A21" s="29"/>
      <c r="B21" s="55"/>
      <c r="C21" s="62"/>
      <c r="D21" s="31"/>
      <c r="E21" s="38"/>
      <c r="F21" s="38"/>
      <c r="G21" s="56"/>
      <c r="I21" s="21"/>
      <c r="J21" s="21"/>
    </row>
    <row r="22" spans="1:18" ht="15.75">
      <c r="A22" s="29"/>
      <c r="B22" s="55"/>
      <c r="C22" s="62"/>
      <c r="D22" s="31"/>
      <c r="E22" s="38"/>
      <c r="F22" s="33" t="s">
        <v>29</v>
      </c>
      <c r="I22" s="21"/>
      <c r="J22" s="21"/>
    </row>
    <row r="23" spans="1:18" ht="15.75">
      <c r="A23" s="29"/>
      <c r="B23" s="55"/>
      <c r="C23" s="62"/>
      <c r="D23" s="31"/>
      <c r="E23" s="38"/>
      <c r="F23" s="56"/>
      <c r="I23" s="21"/>
      <c r="J23" s="21"/>
    </row>
    <row r="24" spans="1:18" ht="15.75">
      <c r="A24" s="29"/>
      <c r="B24" s="55"/>
      <c r="C24" s="62"/>
      <c r="D24" s="31"/>
      <c r="E24" s="38"/>
      <c r="F24" s="56"/>
      <c r="I24" s="21"/>
      <c r="J24" s="21"/>
    </row>
    <row r="25" spans="1:18" ht="15.75">
      <c r="A25" s="29"/>
      <c r="B25" s="55"/>
      <c r="C25" s="62"/>
      <c r="D25" s="31"/>
      <c r="E25" s="38"/>
      <c r="F25" s="56"/>
      <c r="I25" s="21"/>
      <c r="J25" s="21"/>
    </row>
    <row r="26" spans="1:18" ht="15.75">
      <c r="A26" s="29"/>
      <c r="B26" s="55"/>
      <c r="C26" s="62"/>
      <c r="D26" s="31"/>
      <c r="E26" s="38"/>
      <c r="F26" s="56"/>
      <c r="I26" s="21"/>
      <c r="J26" s="21"/>
    </row>
    <row r="27" spans="1:18" ht="15.75">
      <c r="A27" s="29"/>
      <c r="B27" s="55"/>
      <c r="C27" s="62"/>
      <c r="D27" s="31"/>
      <c r="E27" s="38"/>
      <c r="F27" s="37" t="s">
        <v>30</v>
      </c>
      <c r="I27" s="21"/>
      <c r="J27" s="21"/>
    </row>
    <row r="28" spans="1:18">
      <c r="A28" s="3"/>
      <c r="B28" s="4"/>
      <c r="C28" s="65"/>
      <c r="D28" s="10"/>
      <c r="E28" s="22"/>
      <c r="F28" s="22"/>
      <c r="G28" s="23"/>
      <c r="I28" s="23"/>
      <c r="J28" s="23"/>
    </row>
    <row r="29" spans="1:18">
      <c r="A29" s="2">
        <v>56</v>
      </c>
      <c r="B29" s="5"/>
      <c r="C29" s="28" t="e">
        <f>VLOOKUP(B29,#REF!,9,0)</f>
        <v>#REF!</v>
      </c>
      <c r="D29" s="9"/>
      <c r="E29" s="19"/>
      <c r="F29" s="19"/>
      <c r="G29" s="60"/>
      <c r="I29" s="60"/>
      <c r="J29" s="60"/>
    </row>
    <row r="30" spans="1:18">
      <c r="A30" s="2">
        <v>57</v>
      </c>
      <c r="B30" s="5"/>
      <c r="C30" s="28" t="e">
        <f>VLOOKUP(B30,#REF!,9,0)</f>
        <v>#REF!</v>
      </c>
      <c r="D30" s="9"/>
      <c r="E30" s="19"/>
      <c r="F30" s="19"/>
      <c r="G30" s="60"/>
      <c r="I30" s="60"/>
      <c r="J30" s="60"/>
    </row>
    <row r="31" spans="1:18">
      <c r="A31" s="2">
        <v>58</v>
      </c>
      <c r="B31" s="5"/>
      <c r="C31" s="28" t="e">
        <f>VLOOKUP(B31,#REF!,9,0)</f>
        <v>#REF!</v>
      </c>
      <c r="D31" s="9"/>
      <c r="E31" s="19"/>
      <c r="F31" s="19"/>
      <c r="G31" s="60"/>
      <c r="I31" s="60"/>
      <c r="J31" s="60"/>
    </row>
    <row r="32" spans="1:18">
      <c r="A32" s="2">
        <v>59</v>
      </c>
      <c r="B32" s="5"/>
      <c r="C32" s="28" t="e">
        <f>VLOOKUP(B32,#REF!,9,0)</f>
        <v>#REF!</v>
      </c>
      <c r="D32" s="9"/>
      <c r="E32" s="19"/>
      <c r="F32" s="19"/>
      <c r="G32" s="60" t="e">
        <f>VLOOKUP($B32,#REF!,21,0) &amp;" "&amp;VLOOKUP($B32,#REF!,19,0) &amp;" " &amp;VLOOKUP($B32,#REF!,22,0) &amp;" " &amp;VLOOKUP($B32,#REF!,23,0)</f>
        <v>#REF!</v>
      </c>
      <c r="I32" s="60"/>
      <c r="J32" s="60"/>
    </row>
    <row r="33" spans="1:10">
      <c r="A33" s="2"/>
      <c r="B33" s="5"/>
      <c r="C33" s="28" t="e">
        <f>VLOOKUP(B33,#REF!,9,0)</f>
        <v>#REF!</v>
      </c>
      <c r="D33" s="9"/>
      <c r="E33" s="19"/>
      <c r="F33" s="19"/>
      <c r="G33" s="60" t="e">
        <f>VLOOKUP($B33,#REF!,21,0) &amp;" "&amp;VLOOKUP($B33,#REF!,19,0) &amp;" " &amp;VLOOKUP($B33,#REF!,22,0) &amp;" " &amp;VLOOKUP($B33,#REF!,23,0)</f>
        <v>#REF!</v>
      </c>
      <c r="I33" s="60"/>
      <c r="J33" s="60"/>
    </row>
    <row r="34" spans="1:10">
      <c r="A34" s="2"/>
      <c r="B34" s="5"/>
      <c r="C34" s="28" t="e">
        <f>VLOOKUP(B34,#REF!,9,0)</f>
        <v>#REF!</v>
      </c>
      <c r="D34" s="9"/>
      <c r="E34" s="19"/>
      <c r="F34" s="19"/>
      <c r="G34" s="60" t="e">
        <f>VLOOKUP($B34,#REF!,21,0) &amp;" "&amp;VLOOKUP($B34,#REF!,19,0) &amp;" " &amp;VLOOKUP($B34,#REF!,22,0) &amp;" " &amp;VLOOKUP($B34,#REF!,23,0)</f>
        <v>#REF!</v>
      </c>
      <c r="I34" s="60"/>
      <c r="J34" s="60"/>
    </row>
    <row r="35" spans="1:10">
      <c r="A35" s="2"/>
      <c r="B35" s="5"/>
      <c r="C35" s="28" t="e">
        <f>VLOOKUP(B35,#REF!,9,0)</f>
        <v>#REF!</v>
      </c>
      <c r="D35" s="9"/>
      <c r="E35" s="19"/>
      <c r="F35" s="19"/>
      <c r="G35" s="60" t="e">
        <f>VLOOKUP($B35,#REF!,21,0) &amp;" "&amp;VLOOKUP($B35,#REF!,19,0) &amp;" " &amp;VLOOKUP($B35,#REF!,22,0) &amp;" " &amp;VLOOKUP($B35,#REF!,23,0)</f>
        <v>#REF!</v>
      </c>
      <c r="I35" s="60"/>
      <c r="J35" s="60"/>
    </row>
    <row r="36" spans="1:10">
      <c r="A36" s="2"/>
      <c r="B36" s="5"/>
      <c r="C36" s="28" t="e">
        <f>VLOOKUP(B36,#REF!,9,0)</f>
        <v>#REF!</v>
      </c>
      <c r="D36" s="9"/>
      <c r="E36" s="19"/>
      <c r="F36" s="19"/>
      <c r="G36" s="60" t="e">
        <f>VLOOKUP($B36,#REF!,21,0) &amp;" "&amp;VLOOKUP($B36,#REF!,19,0) &amp;" " &amp;VLOOKUP($B36,#REF!,22,0) &amp;" " &amp;VLOOKUP($B36,#REF!,23,0)</f>
        <v>#REF!</v>
      </c>
      <c r="I36" s="60"/>
      <c r="J36" s="60"/>
    </row>
    <row r="37" spans="1:10">
      <c r="A37" s="2"/>
      <c r="B37" s="5"/>
      <c r="C37" s="28" t="e">
        <f>VLOOKUP(B37,#REF!,9,0)</f>
        <v>#REF!</v>
      </c>
      <c r="D37" s="9"/>
      <c r="E37" s="19"/>
      <c r="F37" s="19"/>
      <c r="G37" s="60" t="e">
        <f>VLOOKUP($B37,#REF!,21,0) &amp;" "&amp;VLOOKUP($B37,#REF!,19,0) &amp;" " &amp;VLOOKUP($B37,#REF!,22,0) &amp;" " &amp;VLOOKUP($B37,#REF!,23,0)</f>
        <v>#REF!</v>
      </c>
      <c r="I37" s="60"/>
      <c r="J37" s="60"/>
    </row>
    <row r="38" spans="1:10">
      <c r="A38" s="2"/>
      <c r="B38" s="5"/>
      <c r="C38" s="28" t="e">
        <f>VLOOKUP(B38,#REF!,9,0)</f>
        <v>#REF!</v>
      </c>
      <c r="D38" s="9"/>
      <c r="E38" s="19"/>
      <c r="F38" s="19"/>
      <c r="G38" s="60" t="e">
        <f>VLOOKUP($B38,#REF!,21,0) &amp;" "&amp;VLOOKUP($B38,#REF!,19,0) &amp;" " &amp;VLOOKUP($B38,#REF!,22,0) &amp;" " &amp;VLOOKUP($B38,#REF!,23,0)</f>
        <v>#REF!</v>
      </c>
      <c r="I38" s="60"/>
      <c r="J38" s="60"/>
    </row>
    <row r="39" spans="1:10">
      <c r="A39" s="2"/>
      <c r="B39" s="5"/>
      <c r="C39" s="28" t="e">
        <f>VLOOKUP(B39,#REF!,9,0)</f>
        <v>#REF!</v>
      </c>
      <c r="D39" s="9"/>
      <c r="E39" s="19"/>
      <c r="F39" s="19"/>
      <c r="G39" s="60" t="e">
        <f>VLOOKUP($B39,#REF!,21,0) &amp;" "&amp;VLOOKUP($B39,#REF!,19,0) &amp;" " &amp;VLOOKUP($B39,#REF!,22,0) &amp;" " &amp;VLOOKUP($B39,#REF!,23,0)</f>
        <v>#REF!</v>
      </c>
      <c r="I39" s="60"/>
      <c r="J39" s="60"/>
    </row>
    <row r="40" spans="1:10">
      <c r="A40" s="2"/>
      <c r="B40" s="5"/>
      <c r="C40" s="28" t="e">
        <f>VLOOKUP(B40,#REF!,9,0)</f>
        <v>#REF!</v>
      </c>
      <c r="D40" s="9"/>
      <c r="E40" s="19"/>
      <c r="F40" s="19"/>
      <c r="G40" s="60" t="e">
        <f>VLOOKUP($B40,#REF!,21,0) &amp;" "&amp;VLOOKUP($B40,#REF!,19,0) &amp;" " &amp;VLOOKUP($B40,#REF!,22,0) &amp;" " &amp;VLOOKUP($B40,#REF!,23,0)</f>
        <v>#REF!</v>
      </c>
      <c r="I40" s="60"/>
      <c r="J40" s="60"/>
    </row>
    <row r="41" spans="1:10">
      <c r="A41" s="2"/>
      <c r="B41" s="5"/>
      <c r="C41" s="28" t="e">
        <f>VLOOKUP(B41,#REF!,9,0)</f>
        <v>#REF!</v>
      </c>
      <c r="D41" s="9"/>
      <c r="E41" s="19"/>
      <c r="F41" s="19"/>
      <c r="G41" s="60" t="e">
        <f>VLOOKUP($B41,#REF!,21,0) &amp;" "&amp;VLOOKUP($B41,#REF!,19,0) &amp;" " &amp;VLOOKUP($B41,#REF!,22,0) &amp;" " &amp;VLOOKUP($B41,#REF!,23,0)</f>
        <v>#REF!</v>
      </c>
      <c r="I41" s="60"/>
      <c r="J41" s="60"/>
    </row>
    <row r="42" spans="1:10">
      <c r="A42" s="2"/>
      <c r="B42" s="5"/>
      <c r="C42" s="28" t="e">
        <f>VLOOKUP(B42,#REF!,9,0)</f>
        <v>#REF!</v>
      </c>
      <c r="D42" s="9"/>
      <c r="E42" s="19"/>
      <c r="F42" s="19"/>
      <c r="G42" s="60" t="e">
        <f>VLOOKUP($B42,#REF!,21,0) &amp;" "&amp;VLOOKUP($B42,#REF!,19,0) &amp;" " &amp;VLOOKUP($B42,#REF!,22,0) &amp;" " &amp;VLOOKUP($B42,#REF!,23,0)</f>
        <v>#REF!</v>
      </c>
      <c r="I42" s="60"/>
      <c r="J42" s="60"/>
    </row>
    <row r="43" spans="1:10">
      <c r="A43" s="2"/>
      <c r="B43" s="5"/>
      <c r="C43" s="28" t="e">
        <f>VLOOKUP(B43,#REF!,9,0)</f>
        <v>#REF!</v>
      </c>
      <c r="D43" s="9"/>
      <c r="E43" s="19"/>
      <c r="F43" s="19"/>
      <c r="G43" s="60" t="e">
        <f>VLOOKUP($B43,#REF!,21,0) &amp;" "&amp;VLOOKUP($B43,#REF!,19,0) &amp;" " &amp;VLOOKUP($B43,#REF!,22,0) &amp;" " &amp;VLOOKUP($B43,#REF!,23,0)</f>
        <v>#REF!</v>
      </c>
      <c r="I43" s="60"/>
      <c r="J43" s="60"/>
    </row>
    <row r="44" spans="1:10">
      <c r="A44" s="2"/>
      <c r="B44" s="5"/>
      <c r="C44" s="28" t="e">
        <f>VLOOKUP(B44,#REF!,9,0)</f>
        <v>#REF!</v>
      </c>
      <c r="D44" s="9"/>
      <c r="E44" s="19"/>
      <c r="F44" s="19"/>
      <c r="G44" s="60" t="e">
        <f>VLOOKUP($B44,#REF!,21,0) &amp;" "&amp;VLOOKUP($B44,#REF!,19,0) &amp;" " &amp;VLOOKUP($B44,#REF!,22,0) &amp;" " &amp;VLOOKUP($B44,#REF!,23,0)</f>
        <v>#REF!</v>
      </c>
      <c r="I44" s="60"/>
      <c r="J44" s="60"/>
    </row>
    <row r="45" spans="1:10">
      <c r="A45" s="2"/>
      <c r="B45" s="5"/>
      <c r="C45" s="28" t="e">
        <f>VLOOKUP(B45,#REF!,9,0)</f>
        <v>#REF!</v>
      </c>
      <c r="D45" s="9"/>
      <c r="E45" s="19"/>
      <c r="F45" s="19"/>
      <c r="G45" s="60" t="e">
        <f>VLOOKUP($B45,#REF!,21,0) &amp;" "&amp;VLOOKUP($B45,#REF!,19,0) &amp;" " &amp;VLOOKUP($B45,#REF!,22,0) &amp;" " &amp;VLOOKUP($B45,#REF!,23,0)</f>
        <v>#REF!</v>
      </c>
      <c r="I45" s="60"/>
      <c r="J45" s="60"/>
    </row>
    <row r="46" spans="1:10">
      <c r="A46" s="2"/>
      <c r="B46" s="5"/>
      <c r="C46" s="28" t="e">
        <f>VLOOKUP(B46,#REF!,9,0)</f>
        <v>#REF!</v>
      </c>
      <c r="D46" s="9"/>
      <c r="E46" s="19"/>
      <c r="F46" s="19"/>
      <c r="G46" s="60" t="e">
        <f>VLOOKUP($B46,#REF!,21,0) &amp;" "&amp;VLOOKUP($B46,#REF!,19,0) &amp;" " &amp;VLOOKUP($B46,#REF!,22,0) &amp;" " &amp;VLOOKUP($B46,#REF!,23,0)</f>
        <v>#REF!</v>
      </c>
      <c r="I46" s="60"/>
      <c r="J46" s="60"/>
    </row>
    <row r="47" spans="1:10">
      <c r="A47" s="2"/>
      <c r="B47" s="5"/>
      <c r="C47" s="28" t="e">
        <f>VLOOKUP(B47,#REF!,9,0)</f>
        <v>#REF!</v>
      </c>
      <c r="D47" s="9"/>
      <c r="E47" s="19"/>
      <c r="F47" s="19"/>
      <c r="G47" s="60" t="e">
        <f>VLOOKUP($B47,#REF!,21,0) &amp;" "&amp;VLOOKUP($B47,#REF!,19,0) &amp;" " &amp;VLOOKUP($B47,#REF!,22,0) &amp;" " &amp;VLOOKUP($B47,#REF!,23,0)</f>
        <v>#REF!</v>
      </c>
      <c r="I47" s="60"/>
      <c r="J47" s="60"/>
    </row>
    <row r="48" spans="1:10">
      <c r="A48" s="2"/>
      <c r="B48" s="5"/>
      <c r="C48" s="28" t="e">
        <f>VLOOKUP(B48,#REF!,9,0)</f>
        <v>#REF!</v>
      </c>
      <c r="D48" s="9"/>
      <c r="E48" s="19"/>
      <c r="F48" s="19"/>
      <c r="G48" s="60" t="e">
        <f>VLOOKUP($B48,#REF!,21,0) &amp;" "&amp;VLOOKUP($B48,#REF!,19,0) &amp;" " &amp;VLOOKUP($B48,#REF!,22,0) &amp;" " &amp;VLOOKUP($B48,#REF!,23,0)</f>
        <v>#REF!</v>
      </c>
      <c r="I48" s="60"/>
      <c r="J48" s="60"/>
    </row>
    <row r="49" spans="1:10">
      <c r="A49" s="2"/>
      <c r="B49" s="5"/>
      <c r="C49" s="28" t="e">
        <f>VLOOKUP(B49,#REF!,9,0)</f>
        <v>#REF!</v>
      </c>
      <c r="D49" s="9"/>
      <c r="E49" s="19"/>
      <c r="F49" s="19"/>
      <c r="G49" s="60" t="e">
        <f>VLOOKUP($B49,#REF!,21,0) &amp;" "&amp;VLOOKUP($B49,#REF!,19,0) &amp;" " &amp;VLOOKUP($B49,#REF!,22,0) &amp;" " &amp;VLOOKUP($B49,#REF!,23,0)</f>
        <v>#REF!</v>
      </c>
      <c r="I49" s="60"/>
      <c r="J49" s="60"/>
    </row>
    <row r="50" spans="1:10">
      <c r="A50" s="2"/>
      <c r="B50" s="5"/>
      <c r="C50" s="28" t="e">
        <f>VLOOKUP(B50,#REF!,9,0)</f>
        <v>#REF!</v>
      </c>
      <c r="D50" s="9"/>
      <c r="E50" s="19"/>
      <c r="F50" s="19"/>
      <c r="G50" s="60" t="e">
        <f>VLOOKUP($B50,#REF!,21,0) &amp;" "&amp;VLOOKUP($B50,#REF!,19,0) &amp;" " &amp;VLOOKUP($B50,#REF!,22,0) &amp;" " &amp;VLOOKUP($B50,#REF!,23,0)</f>
        <v>#REF!</v>
      </c>
      <c r="I50" s="60"/>
      <c r="J50" s="60"/>
    </row>
    <row r="51" spans="1:10">
      <c r="A51" s="2"/>
      <c r="B51" s="5"/>
      <c r="C51" s="28" t="e">
        <f>VLOOKUP(B51,#REF!,9,0)</f>
        <v>#REF!</v>
      </c>
      <c r="D51" s="9"/>
      <c r="E51" s="19"/>
      <c r="F51" s="19"/>
      <c r="G51" s="60" t="e">
        <f>VLOOKUP($B51,#REF!,21,0) &amp;" "&amp;VLOOKUP($B51,#REF!,19,0) &amp;" " &amp;VLOOKUP($B51,#REF!,22,0) &amp;" " &amp;VLOOKUP($B51,#REF!,23,0)</f>
        <v>#REF!</v>
      </c>
      <c r="I51" s="60"/>
      <c r="J51" s="60"/>
    </row>
    <row r="52" spans="1:10">
      <c r="A52" s="2"/>
      <c r="B52" s="5"/>
      <c r="C52" s="28" t="e">
        <f>VLOOKUP(B52,#REF!,9,0)</f>
        <v>#REF!</v>
      </c>
      <c r="D52" s="9"/>
      <c r="E52" s="19"/>
      <c r="F52" s="19"/>
      <c r="G52" s="60" t="e">
        <f>VLOOKUP($B52,#REF!,21,0) &amp;" "&amp;VLOOKUP($B52,#REF!,19,0) &amp;" " &amp;VLOOKUP($B52,#REF!,22,0) &amp;" " &amp;VLOOKUP($B52,#REF!,23,0)</f>
        <v>#REF!</v>
      </c>
      <c r="I52" s="60"/>
      <c r="J52" s="60"/>
    </row>
    <row r="53" spans="1:10">
      <c r="A53" s="2"/>
      <c r="B53" s="5"/>
      <c r="C53" s="28" t="e">
        <f>VLOOKUP(B53,#REF!,9,0)</f>
        <v>#REF!</v>
      </c>
      <c r="D53" s="9"/>
      <c r="E53" s="19"/>
      <c r="F53" s="19"/>
      <c r="G53" s="60" t="e">
        <f>VLOOKUP($B53,#REF!,21,0) &amp;" "&amp;VLOOKUP($B53,#REF!,19,0) &amp;" " &amp;VLOOKUP($B53,#REF!,22,0) &amp;" " &amp;VLOOKUP($B53,#REF!,23,0)</f>
        <v>#REF!</v>
      </c>
      <c r="I53" s="60"/>
      <c r="J53" s="60"/>
    </row>
    <row r="54" spans="1:10">
      <c r="A54" s="2"/>
      <c r="B54" s="5"/>
      <c r="C54" s="28" t="e">
        <f>VLOOKUP(B54,#REF!,9,0)</f>
        <v>#REF!</v>
      </c>
      <c r="D54" s="9"/>
      <c r="E54" s="19"/>
      <c r="F54" s="19"/>
      <c r="G54" s="60" t="e">
        <f>VLOOKUP($B54,#REF!,21,0) &amp;" "&amp;VLOOKUP($B54,#REF!,19,0) &amp;" " &amp;VLOOKUP($B54,#REF!,22,0) &amp;" " &amp;VLOOKUP($B54,#REF!,23,0)</f>
        <v>#REF!</v>
      </c>
      <c r="I54" s="60"/>
      <c r="J54" s="60"/>
    </row>
    <row r="55" spans="1:10">
      <c r="A55" s="2"/>
      <c r="B55" s="5"/>
      <c r="C55" s="28" t="e">
        <f>VLOOKUP(B55,#REF!,9,0)</f>
        <v>#REF!</v>
      </c>
      <c r="D55" s="9"/>
      <c r="E55" s="19"/>
      <c r="F55" s="19"/>
      <c r="G55" s="60" t="e">
        <f>VLOOKUP($B55,#REF!,21,0) &amp;" "&amp;VLOOKUP($B55,#REF!,19,0) &amp;" " &amp;VLOOKUP($B55,#REF!,22,0) &amp;" " &amp;VLOOKUP($B55,#REF!,23,0)</f>
        <v>#REF!</v>
      </c>
      <c r="I55" s="60"/>
      <c r="J55" s="60"/>
    </row>
    <row r="56" spans="1:10">
      <c r="A56" s="2"/>
      <c r="B56" s="5"/>
      <c r="C56" s="28" t="e">
        <f>VLOOKUP(B56,#REF!,9,0)</f>
        <v>#REF!</v>
      </c>
      <c r="D56" s="9"/>
      <c r="E56" s="19"/>
      <c r="F56" s="19"/>
      <c r="G56" s="60" t="e">
        <f>VLOOKUP($B56,#REF!,21,0) &amp;" "&amp;VLOOKUP($B56,#REF!,19,0) &amp;" " &amp;VLOOKUP($B56,#REF!,22,0) &amp;" " &amp;VLOOKUP($B56,#REF!,23,0)</f>
        <v>#REF!</v>
      </c>
      <c r="I56" s="60"/>
      <c r="J56" s="60"/>
    </row>
    <row r="57" spans="1:10">
      <c r="A57" s="2"/>
      <c r="B57" s="5"/>
      <c r="C57" s="28" t="e">
        <f>VLOOKUP(B57,#REF!,9,0)</f>
        <v>#REF!</v>
      </c>
      <c r="D57" s="9"/>
      <c r="E57" s="19"/>
      <c r="F57" s="19"/>
      <c r="G57" s="60" t="e">
        <f>VLOOKUP($B57,#REF!,21,0) &amp;" "&amp;VLOOKUP($B57,#REF!,19,0) &amp;" " &amp;VLOOKUP($B57,#REF!,22,0) &amp;" " &amp;VLOOKUP($B57,#REF!,23,0)</f>
        <v>#REF!</v>
      </c>
      <c r="I57" s="60"/>
      <c r="J57" s="60"/>
    </row>
    <row r="58" spans="1:10">
      <c r="A58" s="2"/>
      <c r="B58" s="5"/>
      <c r="C58" s="28" t="e">
        <f>VLOOKUP(B58,#REF!,9,0)</f>
        <v>#REF!</v>
      </c>
      <c r="D58" s="9"/>
      <c r="E58" s="19"/>
      <c r="F58" s="19"/>
      <c r="G58" s="60" t="e">
        <f>VLOOKUP($B58,#REF!,21,0) &amp;" "&amp;VLOOKUP($B58,#REF!,19,0) &amp;" " &amp;VLOOKUP($B58,#REF!,22,0) &amp;" " &amp;VLOOKUP($B58,#REF!,23,0)</f>
        <v>#REF!</v>
      </c>
      <c r="I58" s="60"/>
      <c r="J58" s="60"/>
    </row>
    <row r="59" spans="1:10">
      <c r="A59" s="2"/>
      <c r="B59" s="5"/>
      <c r="C59" s="28" t="e">
        <f>VLOOKUP(B59,#REF!,9,0)</f>
        <v>#REF!</v>
      </c>
      <c r="D59" s="9"/>
      <c r="E59" s="19"/>
      <c r="F59" s="19"/>
      <c r="G59" s="60" t="e">
        <f>VLOOKUP($B59,#REF!,21,0) &amp;" "&amp;VLOOKUP($B59,#REF!,19,0) &amp;" " &amp;VLOOKUP($B59,#REF!,22,0) &amp;" " &amp;VLOOKUP($B59,#REF!,23,0)</f>
        <v>#REF!</v>
      </c>
      <c r="I59" s="60"/>
      <c r="J59" s="60"/>
    </row>
    <row r="60" spans="1:10">
      <c r="A60" s="2"/>
      <c r="B60" s="5"/>
      <c r="C60" s="28" t="e">
        <f>VLOOKUP(B60,#REF!,9,0)</f>
        <v>#REF!</v>
      </c>
      <c r="D60" s="9"/>
      <c r="E60" s="19"/>
      <c r="F60" s="19"/>
      <c r="G60" s="60" t="e">
        <f>VLOOKUP($B60,#REF!,21,0) &amp;" "&amp;VLOOKUP($B60,#REF!,19,0) &amp;" " &amp;VLOOKUP($B60,#REF!,22,0) &amp;" " &amp;VLOOKUP($B60,#REF!,23,0)</f>
        <v>#REF!</v>
      </c>
      <c r="I60" s="60"/>
      <c r="J60" s="60"/>
    </row>
    <row r="61" spans="1:10">
      <c r="A61" s="2"/>
      <c r="B61" s="5"/>
      <c r="C61" s="28" t="e">
        <f>VLOOKUP(B61,#REF!,9,0)</f>
        <v>#REF!</v>
      </c>
      <c r="D61" s="9"/>
      <c r="E61" s="19"/>
      <c r="F61" s="19"/>
      <c r="G61" s="60" t="e">
        <f>VLOOKUP($B61,#REF!,21,0) &amp;" "&amp;VLOOKUP($B61,#REF!,19,0) &amp;" " &amp;VLOOKUP($B61,#REF!,22,0) &amp;" " &amp;VLOOKUP($B61,#REF!,23,0)</f>
        <v>#REF!</v>
      </c>
      <c r="I61" s="60"/>
      <c r="J61" s="60"/>
    </row>
    <row r="62" spans="1:10">
      <c r="A62" s="2"/>
      <c r="B62" s="5"/>
      <c r="C62" s="28" t="e">
        <f>VLOOKUP(B62,#REF!,9,0)</f>
        <v>#REF!</v>
      </c>
      <c r="D62" s="9"/>
      <c r="E62" s="19"/>
      <c r="F62" s="19"/>
      <c r="G62" s="60" t="e">
        <f>VLOOKUP($B62,#REF!,21,0) &amp;" "&amp;VLOOKUP($B62,#REF!,19,0) &amp;" " &amp;VLOOKUP($B62,#REF!,22,0) &amp;" " &amp;VLOOKUP($B62,#REF!,23,0)</f>
        <v>#REF!</v>
      </c>
      <c r="I62" s="60"/>
      <c r="J62" s="60"/>
    </row>
    <row r="63" spans="1:10">
      <c r="A63" s="2"/>
      <c r="B63" s="5"/>
      <c r="C63" s="28" t="e">
        <f>VLOOKUP(B63,#REF!,9,0)</f>
        <v>#REF!</v>
      </c>
      <c r="D63" s="9"/>
      <c r="E63" s="19"/>
      <c r="F63" s="19"/>
      <c r="G63" s="60" t="e">
        <f>VLOOKUP($B63,#REF!,21,0) &amp;" "&amp;VLOOKUP($B63,#REF!,19,0) &amp;" " &amp;VLOOKUP($B63,#REF!,22,0) &amp;" " &amp;VLOOKUP($B63,#REF!,23,0)</f>
        <v>#REF!</v>
      </c>
      <c r="I63" s="60"/>
      <c r="J63" s="60"/>
    </row>
    <row r="64" spans="1:10">
      <c r="A64" s="2"/>
      <c r="B64" s="5"/>
      <c r="C64" s="28" t="e">
        <f>VLOOKUP(B64,#REF!,9,0)</f>
        <v>#REF!</v>
      </c>
      <c r="D64" s="9"/>
      <c r="E64" s="19"/>
      <c r="F64" s="19"/>
      <c r="G64" s="60" t="e">
        <f>VLOOKUP($B64,#REF!,21,0) &amp;" "&amp;VLOOKUP($B64,#REF!,19,0) &amp;" " &amp;VLOOKUP($B64,#REF!,22,0) &amp;" " &amp;VLOOKUP($B64,#REF!,23,0)</f>
        <v>#REF!</v>
      </c>
      <c r="I64" s="60"/>
      <c r="J64" s="60"/>
    </row>
    <row r="65" spans="1:10">
      <c r="A65" s="2"/>
      <c r="B65" s="5"/>
      <c r="C65" s="28" t="e">
        <f>VLOOKUP(B65,#REF!,9,0)</f>
        <v>#REF!</v>
      </c>
      <c r="D65" s="9"/>
      <c r="E65" s="19"/>
      <c r="F65" s="19"/>
      <c r="G65" s="60" t="e">
        <f>VLOOKUP($B65,#REF!,21,0) &amp;" "&amp;VLOOKUP($B65,#REF!,19,0) &amp;" " &amp;VLOOKUP($B65,#REF!,22,0) &amp;" " &amp;VLOOKUP($B65,#REF!,23,0)</f>
        <v>#REF!</v>
      </c>
      <c r="I65" s="60"/>
      <c r="J65" s="60"/>
    </row>
    <row r="66" spans="1:10">
      <c r="A66" s="2"/>
      <c r="B66" s="5"/>
      <c r="C66" s="28" t="e">
        <f>VLOOKUP(B66,#REF!,9,0)</f>
        <v>#REF!</v>
      </c>
      <c r="D66" s="9"/>
      <c r="E66" s="19"/>
      <c r="F66" s="19"/>
      <c r="G66" s="60" t="e">
        <f>VLOOKUP($B66,#REF!,21,0) &amp;" "&amp;VLOOKUP($B66,#REF!,19,0) &amp;" " &amp;VLOOKUP($B66,#REF!,22,0) &amp;" " &amp;VLOOKUP($B66,#REF!,23,0)</f>
        <v>#REF!</v>
      </c>
      <c r="I66" s="60"/>
      <c r="J66" s="60"/>
    </row>
    <row r="67" spans="1:10">
      <c r="A67" s="2"/>
      <c r="B67" s="5"/>
      <c r="C67" s="28" t="e">
        <f>VLOOKUP(B67,#REF!,9,0)</f>
        <v>#REF!</v>
      </c>
      <c r="D67" s="9"/>
      <c r="E67" s="19"/>
      <c r="F67" s="19"/>
      <c r="G67" s="60" t="e">
        <f>VLOOKUP($B67,#REF!,21,0) &amp;" "&amp;VLOOKUP($B67,#REF!,19,0) &amp;" " &amp;VLOOKUP($B67,#REF!,22,0) &amp;" " &amp;VLOOKUP($B67,#REF!,23,0)</f>
        <v>#REF!</v>
      </c>
      <c r="I67" s="60"/>
      <c r="J67" s="60"/>
    </row>
    <row r="68" spans="1:10">
      <c r="A68" s="2"/>
      <c r="B68" s="5"/>
      <c r="C68" s="28" t="e">
        <f>VLOOKUP(B68,#REF!,9,0)</f>
        <v>#REF!</v>
      </c>
      <c r="D68" s="9"/>
      <c r="E68" s="19"/>
      <c r="F68" s="19"/>
      <c r="G68" s="60" t="e">
        <f>VLOOKUP($B68,#REF!,21,0) &amp;" "&amp;VLOOKUP($B68,#REF!,19,0) &amp;" " &amp;VLOOKUP($B68,#REF!,22,0) &amp;" " &amp;VLOOKUP($B68,#REF!,23,0)</f>
        <v>#REF!</v>
      </c>
      <c r="I68" s="60"/>
      <c r="J68" s="60"/>
    </row>
    <row r="69" spans="1:10">
      <c r="A69" s="2"/>
      <c r="B69" s="5"/>
      <c r="C69" s="28" t="e">
        <f>VLOOKUP(B69,#REF!,9,0)</f>
        <v>#REF!</v>
      </c>
      <c r="D69" s="9"/>
      <c r="E69" s="19"/>
      <c r="F69" s="19"/>
      <c r="G69" s="60" t="e">
        <f>VLOOKUP($B69,#REF!,21,0) &amp;" "&amp;VLOOKUP($B69,#REF!,19,0) &amp;" " &amp;VLOOKUP($B69,#REF!,22,0) &amp;" " &amp;VLOOKUP($B69,#REF!,23,0)</f>
        <v>#REF!</v>
      </c>
      <c r="I69" s="60"/>
      <c r="J69" s="60"/>
    </row>
    <row r="70" spans="1:10">
      <c r="A70" s="2"/>
      <c r="B70" s="5"/>
      <c r="C70" s="28" t="e">
        <f>VLOOKUP(B70,#REF!,9,0)</f>
        <v>#REF!</v>
      </c>
      <c r="D70" s="9"/>
      <c r="E70" s="19"/>
      <c r="F70" s="19"/>
      <c r="G70" s="60" t="e">
        <f>VLOOKUP($B70,#REF!,21,0) &amp;" "&amp;VLOOKUP($B70,#REF!,19,0) &amp;" " &amp;VLOOKUP($B70,#REF!,22,0) &amp;" " &amp;VLOOKUP($B70,#REF!,23,0)</f>
        <v>#REF!</v>
      </c>
      <c r="I70" s="60"/>
      <c r="J70" s="60"/>
    </row>
    <row r="71" spans="1:10">
      <c r="A71" s="2"/>
      <c r="B71" s="5"/>
      <c r="C71" s="28" t="e">
        <f>VLOOKUP(B71,#REF!,9,0)</f>
        <v>#REF!</v>
      </c>
      <c r="D71" s="9"/>
      <c r="E71" s="19"/>
      <c r="F71" s="19"/>
      <c r="G71" s="60" t="e">
        <f>VLOOKUP($B71,#REF!,21,0) &amp;" "&amp;VLOOKUP($B71,#REF!,19,0) &amp;" " &amp;VLOOKUP($B71,#REF!,22,0) &amp;" " &amp;VLOOKUP($B71,#REF!,23,0)</f>
        <v>#REF!</v>
      </c>
      <c r="I71" s="60"/>
      <c r="J71" s="60"/>
    </row>
    <row r="72" spans="1:10">
      <c r="A72" s="2"/>
      <c r="B72" s="5"/>
      <c r="C72" s="28" t="e">
        <f>VLOOKUP(B72,#REF!,9,0)</f>
        <v>#REF!</v>
      </c>
      <c r="D72" s="9"/>
      <c r="E72" s="19"/>
      <c r="F72" s="19"/>
      <c r="G72" s="60" t="e">
        <f>VLOOKUP($B72,#REF!,21,0) &amp;" "&amp;VLOOKUP($B72,#REF!,19,0) &amp;" " &amp;VLOOKUP($B72,#REF!,22,0) &amp;" " &amp;VLOOKUP($B72,#REF!,23,0)</f>
        <v>#REF!</v>
      </c>
      <c r="I72" s="60"/>
      <c r="J72" s="60"/>
    </row>
    <row r="73" spans="1:10">
      <c r="A73" s="2"/>
      <c r="B73" s="5"/>
      <c r="C73" s="28" t="e">
        <f>VLOOKUP(B73,#REF!,9,0)</f>
        <v>#REF!</v>
      </c>
      <c r="D73" s="9"/>
      <c r="E73" s="19"/>
      <c r="F73" s="19"/>
      <c r="G73" s="60" t="e">
        <f>VLOOKUP($B73,#REF!,21,0) &amp;" "&amp;VLOOKUP($B73,#REF!,19,0) &amp;" " &amp;VLOOKUP($B73,#REF!,22,0) &amp;" " &amp;VLOOKUP($B73,#REF!,23,0)</f>
        <v>#REF!</v>
      </c>
      <c r="I73" s="60"/>
      <c r="J73" s="60"/>
    </row>
    <row r="74" spans="1:10">
      <c r="A74" s="2"/>
      <c r="B74" s="5"/>
      <c r="C74" s="28" t="e">
        <f>VLOOKUP(B74,#REF!,9,0)</f>
        <v>#REF!</v>
      </c>
      <c r="D74" s="9"/>
      <c r="E74" s="19"/>
      <c r="F74" s="19"/>
      <c r="G74" s="60" t="e">
        <f>VLOOKUP($B74,#REF!,21,0) &amp;" "&amp;VLOOKUP($B74,#REF!,19,0) &amp;" " &amp;VLOOKUP($B74,#REF!,22,0) &amp;" " &amp;VLOOKUP($B74,#REF!,23,0)</f>
        <v>#REF!</v>
      </c>
      <c r="I74" s="60"/>
      <c r="J74" s="60"/>
    </row>
    <row r="75" spans="1:10">
      <c r="A75" s="2"/>
      <c r="B75" s="5"/>
      <c r="C75" s="28" t="e">
        <f>VLOOKUP(B75,#REF!,9,0)</f>
        <v>#REF!</v>
      </c>
      <c r="D75" s="9"/>
      <c r="E75" s="19"/>
      <c r="F75" s="19"/>
      <c r="G75" s="60" t="e">
        <f>VLOOKUP($B75,#REF!,21,0) &amp;" "&amp;VLOOKUP($B75,#REF!,19,0) &amp;" " &amp;VLOOKUP($B75,#REF!,22,0) &amp;" " &amp;VLOOKUP($B75,#REF!,23,0)</f>
        <v>#REF!</v>
      </c>
      <c r="I75" s="60"/>
      <c r="J75" s="60"/>
    </row>
    <row r="76" spans="1:10">
      <c r="A76" s="2"/>
      <c r="B76" s="5"/>
      <c r="C76" s="28" t="e">
        <f>VLOOKUP(B76,#REF!,9,0)</f>
        <v>#REF!</v>
      </c>
      <c r="D76" s="9"/>
      <c r="E76" s="19"/>
      <c r="F76" s="19"/>
      <c r="G76" s="60" t="e">
        <f>VLOOKUP($B76,#REF!,21,0) &amp;" "&amp;VLOOKUP($B76,#REF!,19,0) &amp;" " &amp;VLOOKUP($B76,#REF!,22,0) &amp;" " &amp;VLOOKUP($B76,#REF!,23,0)</f>
        <v>#REF!</v>
      </c>
      <c r="I76" s="60"/>
      <c r="J76" s="60"/>
    </row>
    <row r="77" spans="1:10">
      <c r="A77" s="2"/>
      <c r="B77" s="5"/>
      <c r="C77" s="28" t="e">
        <f>VLOOKUP(B77,#REF!,9,0)</f>
        <v>#REF!</v>
      </c>
      <c r="D77" s="9"/>
      <c r="E77" s="19"/>
      <c r="F77" s="19"/>
      <c r="G77" s="60" t="e">
        <f>VLOOKUP($B77,#REF!,21,0) &amp;" "&amp;VLOOKUP($B77,#REF!,19,0) &amp;" " &amp;VLOOKUP($B77,#REF!,22,0) &amp;" " &amp;VLOOKUP($B77,#REF!,23,0)</f>
        <v>#REF!</v>
      </c>
      <c r="I77" s="60"/>
      <c r="J77" s="60"/>
    </row>
    <row r="78" spans="1:10">
      <c r="A78" s="2"/>
      <c r="B78" s="5"/>
      <c r="C78" s="28" t="e">
        <f>VLOOKUP(B78,#REF!,9,0)</f>
        <v>#REF!</v>
      </c>
      <c r="D78" s="9"/>
      <c r="E78" s="19"/>
      <c r="F78" s="19"/>
      <c r="G78" s="60" t="e">
        <f>VLOOKUP($B78,#REF!,21,0) &amp;" "&amp;VLOOKUP($B78,#REF!,19,0) &amp;" " &amp;VLOOKUP($B78,#REF!,22,0) &amp;" " &amp;VLOOKUP($B78,#REF!,23,0)</f>
        <v>#REF!</v>
      </c>
      <c r="I78" s="60"/>
      <c r="J78" s="60"/>
    </row>
    <row r="79" spans="1:10">
      <c r="A79" s="2"/>
      <c r="B79" s="5"/>
      <c r="C79" s="28" t="e">
        <f>VLOOKUP(B79,#REF!,9,0)</f>
        <v>#REF!</v>
      </c>
      <c r="D79" s="9"/>
      <c r="E79" s="19"/>
      <c r="F79" s="19"/>
      <c r="G79" s="60" t="e">
        <f>VLOOKUP($B79,#REF!,21,0) &amp;" "&amp;VLOOKUP($B79,#REF!,19,0) &amp;" " &amp;VLOOKUP($B79,#REF!,22,0) &amp;" " &amp;VLOOKUP($B79,#REF!,23,0)</f>
        <v>#REF!</v>
      </c>
      <c r="I79" s="60"/>
      <c r="J79" s="60"/>
    </row>
    <row r="80" spans="1:10">
      <c r="A80" s="2"/>
      <c r="B80" s="5"/>
      <c r="C80" s="28" t="e">
        <f>VLOOKUP(B80,#REF!,9,0)</f>
        <v>#REF!</v>
      </c>
      <c r="D80" s="9"/>
      <c r="E80" s="19"/>
      <c r="F80" s="19"/>
      <c r="G80" s="60" t="e">
        <f>VLOOKUP($B80,#REF!,21,0) &amp;" "&amp;VLOOKUP($B80,#REF!,19,0) &amp;" " &amp;VLOOKUP($B80,#REF!,22,0) &amp;" " &amp;VLOOKUP($B80,#REF!,23,0)</f>
        <v>#REF!</v>
      </c>
      <c r="I80" s="60"/>
      <c r="J80" s="60"/>
    </row>
    <row r="81" spans="1:10">
      <c r="A81" s="2"/>
      <c r="B81" s="5"/>
      <c r="C81" s="28" t="e">
        <f>VLOOKUP(B81,#REF!,9,0)</f>
        <v>#REF!</v>
      </c>
      <c r="D81" s="9"/>
      <c r="E81" s="19"/>
      <c r="F81" s="19"/>
      <c r="G81" s="60" t="e">
        <f>VLOOKUP($B81,#REF!,21,0) &amp;" "&amp;VLOOKUP($B81,#REF!,19,0) &amp;" " &amp;VLOOKUP($B81,#REF!,22,0) &amp;" " &amp;VLOOKUP($B81,#REF!,23,0)</f>
        <v>#REF!</v>
      </c>
      <c r="I81" s="60"/>
      <c r="J81" s="60"/>
    </row>
    <row r="82" spans="1:10">
      <c r="A82" s="2"/>
      <c r="B82" s="5"/>
      <c r="C82" s="28" t="e">
        <f>VLOOKUP(B82,#REF!,9,0)</f>
        <v>#REF!</v>
      </c>
      <c r="D82" s="9"/>
      <c r="E82" s="19"/>
      <c r="F82" s="19"/>
      <c r="G82" s="60" t="e">
        <f>VLOOKUP($B82,#REF!,21,0) &amp;" "&amp;VLOOKUP($B82,#REF!,19,0) &amp;" " &amp;VLOOKUP($B82,#REF!,22,0) &amp;" " &amp;VLOOKUP($B82,#REF!,23,0)</f>
        <v>#REF!</v>
      </c>
      <c r="I82" s="60"/>
      <c r="J82" s="60"/>
    </row>
    <row r="83" spans="1:10">
      <c r="A83" s="2"/>
      <c r="B83" s="5"/>
      <c r="C83" s="28" t="e">
        <f>VLOOKUP(B83,#REF!,9,0)</f>
        <v>#REF!</v>
      </c>
      <c r="D83" s="9"/>
      <c r="E83" s="19"/>
      <c r="F83" s="19"/>
      <c r="G83" s="60" t="e">
        <f>VLOOKUP($B83,#REF!,21,0) &amp;" "&amp;VLOOKUP($B83,#REF!,19,0) &amp;" " &amp;VLOOKUP($B83,#REF!,22,0) &amp;" " &amp;VLOOKUP($B83,#REF!,23,0)</f>
        <v>#REF!</v>
      </c>
      <c r="I83" s="60"/>
      <c r="J83" s="60"/>
    </row>
    <row r="84" spans="1:10">
      <c r="A84" s="2"/>
      <c r="B84" s="5"/>
      <c r="C84" s="28" t="e">
        <f>VLOOKUP(B84,#REF!,9,0)</f>
        <v>#REF!</v>
      </c>
      <c r="D84" s="9"/>
      <c r="E84" s="19"/>
      <c r="F84" s="19"/>
      <c r="G84" s="60" t="e">
        <f>VLOOKUP($B84,#REF!,21,0) &amp;" "&amp;VLOOKUP($B84,#REF!,19,0) &amp;" " &amp;VLOOKUP($B84,#REF!,22,0) &amp;" " &amp;VLOOKUP($B84,#REF!,23,0)</f>
        <v>#REF!</v>
      </c>
      <c r="I84" s="60"/>
      <c r="J84" s="60"/>
    </row>
    <row r="85" spans="1:10">
      <c r="A85" s="2"/>
      <c r="B85" s="5"/>
      <c r="C85" s="28" t="e">
        <f>VLOOKUP(B85,#REF!,9,0)</f>
        <v>#REF!</v>
      </c>
      <c r="D85" s="9"/>
      <c r="E85" s="19"/>
      <c r="F85" s="19"/>
      <c r="G85" s="60" t="e">
        <f>VLOOKUP($B85,#REF!,21,0) &amp;" "&amp;VLOOKUP($B85,#REF!,19,0) &amp;" " &amp;VLOOKUP($B85,#REF!,22,0) &amp;" " &amp;VLOOKUP($B85,#REF!,23,0)</f>
        <v>#REF!</v>
      </c>
      <c r="I85" s="60"/>
      <c r="J85" s="60"/>
    </row>
    <row r="86" spans="1:10">
      <c r="A86" s="2"/>
      <c r="B86" s="5"/>
      <c r="C86" s="28" t="e">
        <f>VLOOKUP(B86,#REF!,9,0)</f>
        <v>#REF!</v>
      </c>
      <c r="D86" s="9"/>
      <c r="E86" s="19"/>
      <c r="F86" s="19"/>
      <c r="G86" s="60" t="e">
        <f>VLOOKUP($B86,#REF!,21,0) &amp;" "&amp;VLOOKUP($B86,#REF!,19,0) &amp;" " &amp;VLOOKUP($B86,#REF!,22,0) &amp;" " &amp;VLOOKUP($B86,#REF!,23,0)</f>
        <v>#REF!</v>
      </c>
      <c r="I86" s="60"/>
      <c r="J86" s="60"/>
    </row>
    <row r="87" spans="1:10">
      <c r="A87" s="2"/>
      <c r="B87" s="5"/>
      <c r="C87" s="28" t="e">
        <f>VLOOKUP(B87,#REF!,9,0)</f>
        <v>#REF!</v>
      </c>
      <c r="D87" s="9"/>
      <c r="E87" s="19"/>
      <c r="F87" s="19"/>
      <c r="G87" s="60" t="e">
        <f>VLOOKUP($B87,#REF!,21,0) &amp;" "&amp;VLOOKUP($B87,#REF!,19,0) &amp;" " &amp;VLOOKUP($B87,#REF!,22,0) &amp;" " &amp;VLOOKUP($B87,#REF!,23,0)</f>
        <v>#REF!</v>
      </c>
      <c r="I87" s="60"/>
      <c r="J87" s="60"/>
    </row>
    <row r="88" spans="1:10">
      <c r="A88" s="2"/>
      <c r="B88" s="5"/>
      <c r="C88" s="28" t="e">
        <f>VLOOKUP(B88,#REF!,9,0)</f>
        <v>#REF!</v>
      </c>
      <c r="D88" s="9"/>
      <c r="E88" s="19"/>
      <c r="F88" s="19"/>
      <c r="G88" s="60" t="e">
        <f>VLOOKUP($B88,#REF!,21,0) &amp;" "&amp;VLOOKUP($B88,#REF!,19,0) &amp;" " &amp;VLOOKUP($B88,#REF!,22,0) &amp;" " &amp;VLOOKUP($B88,#REF!,23,0)</f>
        <v>#REF!</v>
      </c>
      <c r="I88" s="60"/>
      <c r="J88" s="60"/>
    </row>
    <row r="89" spans="1:10">
      <c r="A89" s="2"/>
      <c r="B89" s="5"/>
      <c r="C89" s="28" t="e">
        <f>VLOOKUP(B89,#REF!,9,0)</f>
        <v>#REF!</v>
      </c>
      <c r="D89" s="9"/>
      <c r="E89" s="19"/>
      <c r="F89" s="19"/>
      <c r="G89" s="60" t="e">
        <f>VLOOKUP($B89,#REF!,21,0) &amp;" "&amp;VLOOKUP($B89,#REF!,19,0) &amp;" " &amp;VLOOKUP($B89,#REF!,22,0) &amp;" " &amp;VLOOKUP($B89,#REF!,23,0)</f>
        <v>#REF!</v>
      </c>
      <c r="I89" s="60"/>
      <c r="J89" s="60"/>
    </row>
    <row r="90" spans="1:10">
      <c r="A90" s="2"/>
      <c r="B90" s="5"/>
      <c r="C90" s="28" t="e">
        <f>VLOOKUP(B90,#REF!,9,0)</f>
        <v>#REF!</v>
      </c>
      <c r="D90" s="9"/>
      <c r="E90" s="19"/>
      <c r="F90" s="19"/>
      <c r="G90" s="60" t="e">
        <f>VLOOKUP($B90,#REF!,21,0) &amp;" "&amp;VLOOKUP($B90,#REF!,19,0) &amp;" " &amp;VLOOKUP($B90,#REF!,22,0) &amp;" " &amp;VLOOKUP($B90,#REF!,23,0)</f>
        <v>#REF!</v>
      </c>
      <c r="I90" s="60"/>
      <c r="J90" s="60"/>
    </row>
    <row r="91" spans="1:10">
      <c r="A91" s="2"/>
      <c r="B91" s="5"/>
      <c r="C91" s="28" t="e">
        <f>VLOOKUP(B91,#REF!,9,0)</f>
        <v>#REF!</v>
      </c>
      <c r="D91" s="9"/>
      <c r="E91" s="19"/>
      <c r="F91" s="19"/>
      <c r="G91" s="60" t="e">
        <f>VLOOKUP($B91,#REF!,21,0) &amp;" "&amp;VLOOKUP($B91,#REF!,19,0) &amp;" " &amp;VLOOKUP($B91,#REF!,22,0) &amp;" " &amp;VLOOKUP($B91,#REF!,23,0)</f>
        <v>#REF!</v>
      </c>
      <c r="I91" s="60"/>
      <c r="J91" s="60"/>
    </row>
    <row r="92" spans="1:10">
      <c r="A92" s="2"/>
      <c r="B92" s="5"/>
      <c r="C92" s="28" t="e">
        <f>VLOOKUP(B92,#REF!,9,0)</f>
        <v>#REF!</v>
      </c>
      <c r="D92" s="9"/>
      <c r="E92" s="19"/>
      <c r="F92" s="19"/>
      <c r="G92" s="60" t="e">
        <f>VLOOKUP($B92,#REF!,21,0) &amp;" "&amp;VLOOKUP($B92,#REF!,19,0) &amp;" " &amp;VLOOKUP($B92,#REF!,22,0) &amp;" " &amp;VLOOKUP($B92,#REF!,23,0)</f>
        <v>#REF!</v>
      </c>
      <c r="I92" s="60"/>
      <c r="J92" s="60"/>
    </row>
    <row r="93" spans="1:10">
      <c r="A93" s="2"/>
      <c r="B93" s="5"/>
      <c r="C93" s="28" t="e">
        <f>VLOOKUP(B93,#REF!,9,0)</f>
        <v>#REF!</v>
      </c>
      <c r="D93" s="9"/>
      <c r="E93" s="19"/>
      <c r="F93" s="19"/>
      <c r="G93" s="60" t="e">
        <f>VLOOKUP($B93,#REF!,21,0) &amp;" "&amp;VLOOKUP($B93,#REF!,19,0) &amp;" " &amp;VLOOKUP($B93,#REF!,22,0) &amp;" " &amp;VLOOKUP($B93,#REF!,23,0)</f>
        <v>#REF!</v>
      </c>
      <c r="I93" s="60"/>
      <c r="J93" s="60"/>
    </row>
    <row r="94" spans="1:10">
      <c r="A94" s="2"/>
      <c r="B94" s="5"/>
      <c r="C94" s="28" t="e">
        <f>VLOOKUP(B94,#REF!,9,0)</f>
        <v>#REF!</v>
      </c>
      <c r="D94" s="9"/>
      <c r="E94" s="19"/>
      <c r="F94" s="19"/>
      <c r="G94" s="60" t="e">
        <f>VLOOKUP($B94,#REF!,21,0) &amp;" "&amp;VLOOKUP($B94,#REF!,19,0) &amp;" " &amp;VLOOKUP($B94,#REF!,22,0) &amp;" " &amp;VLOOKUP($B94,#REF!,23,0)</f>
        <v>#REF!</v>
      </c>
      <c r="I94" s="60"/>
      <c r="J94" s="60"/>
    </row>
    <row r="95" spans="1:10">
      <c r="A95" s="2"/>
      <c r="B95" s="5"/>
      <c r="C95" s="28" t="e">
        <f>VLOOKUP(B95,#REF!,9,0)</f>
        <v>#REF!</v>
      </c>
      <c r="D95" s="9"/>
      <c r="E95" s="19"/>
      <c r="F95" s="19"/>
      <c r="G95" s="60" t="e">
        <f>VLOOKUP($B95,#REF!,21,0) &amp;" "&amp;VLOOKUP($B95,#REF!,19,0) &amp;" " &amp;VLOOKUP($B95,#REF!,22,0) &amp;" " &amp;VLOOKUP($B95,#REF!,23,0)</f>
        <v>#REF!</v>
      </c>
      <c r="I95" s="60"/>
      <c r="J95" s="60"/>
    </row>
    <row r="96" spans="1:10">
      <c r="A96" s="2"/>
      <c r="B96" s="5"/>
      <c r="C96" s="28" t="e">
        <f>VLOOKUP(B96,#REF!,9,0)</f>
        <v>#REF!</v>
      </c>
      <c r="D96" s="9"/>
      <c r="E96" s="19"/>
      <c r="F96" s="19"/>
      <c r="G96" s="60" t="e">
        <f>VLOOKUP($B96,#REF!,21,0) &amp;" "&amp;VLOOKUP($B96,#REF!,19,0) &amp;" " &amp;VLOOKUP($B96,#REF!,22,0) &amp;" " &amp;VLOOKUP($B96,#REF!,23,0)</f>
        <v>#REF!</v>
      </c>
      <c r="I96" s="60"/>
      <c r="J96" s="60"/>
    </row>
    <row r="97" spans="1:10">
      <c r="A97" s="2"/>
      <c r="B97" s="5"/>
      <c r="C97" s="28" t="e">
        <f>VLOOKUP(B97,#REF!,9,0)</f>
        <v>#REF!</v>
      </c>
      <c r="D97" s="9"/>
      <c r="E97" s="19"/>
      <c r="F97" s="19"/>
      <c r="G97" s="60" t="e">
        <f>VLOOKUP($B97,#REF!,21,0) &amp;" "&amp;VLOOKUP($B97,#REF!,19,0) &amp;" " &amp;VLOOKUP($B97,#REF!,22,0) &amp;" " &amp;VLOOKUP($B97,#REF!,23,0)</f>
        <v>#REF!</v>
      </c>
      <c r="I97" s="60"/>
      <c r="J97" s="60"/>
    </row>
    <row r="98" spans="1:10">
      <c r="A98" s="2"/>
      <c r="B98" s="5"/>
      <c r="C98" s="28" t="e">
        <f>VLOOKUP(B98,#REF!,9,0)</f>
        <v>#REF!</v>
      </c>
      <c r="D98" s="9"/>
      <c r="E98" s="19"/>
      <c r="F98" s="19"/>
      <c r="G98" s="60" t="e">
        <f>VLOOKUP($B98,#REF!,21,0) &amp;" "&amp;VLOOKUP($B98,#REF!,19,0) &amp;" " &amp;VLOOKUP($B98,#REF!,22,0) &amp;" " &amp;VLOOKUP($B98,#REF!,23,0)</f>
        <v>#REF!</v>
      </c>
      <c r="I98" s="60"/>
      <c r="J98" s="60"/>
    </row>
    <row r="99" spans="1:10">
      <c r="A99" s="2"/>
      <c r="B99" s="5"/>
      <c r="C99" s="28" t="e">
        <f>VLOOKUP(B99,#REF!,9,0)</f>
        <v>#REF!</v>
      </c>
      <c r="D99" s="9"/>
      <c r="E99" s="19"/>
      <c r="F99" s="19"/>
      <c r="G99" s="60" t="e">
        <f>VLOOKUP($B99,#REF!,21,0) &amp;" "&amp;VLOOKUP($B99,#REF!,19,0) &amp;" " &amp;VLOOKUP($B99,#REF!,22,0) &amp;" " &amp;VLOOKUP($B99,#REF!,23,0)</f>
        <v>#REF!</v>
      </c>
      <c r="I99" s="60"/>
      <c r="J99" s="60"/>
    </row>
    <row r="100" spans="1:10">
      <c r="A100" s="2"/>
      <c r="B100" s="5"/>
      <c r="C100" s="28" t="e">
        <f>VLOOKUP(B100,#REF!,9,0)</f>
        <v>#REF!</v>
      </c>
      <c r="D100" s="9"/>
      <c r="E100" s="19"/>
      <c r="F100" s="19"/>
      <c r="G100" s="60" t="e">
        <f>VLOOKUP($B100,#REF!,21,0) &amp;" "&amp;VLOOKUP($B100,#REF!,19,0) &amp;" " &amp;VLOOKUP($B100,#REF!,22,0) &amp;" " &amp;VLOOKUP($B100,#REF!,23,0)</f>
        <v>#REF!</v>
      </c>
      <c r="I100" s="60"/>
      <c r="J100" s="60"/>
    </row>
    <row r="101" spans="1:10">
      <c r="A101" s="2"/>
      <c r="B101" s="5"/>
      <c r="C101" s="28" t="e">
        <f>VLOOKUP(B101,#REF!,9,0)</f>
        <v>#REF!</v>
      </c>
      <c r="D101" s="9"/>
      <c r="E101" s="19"/>
      <c r="F101" s="19"/>
      <c r="G101" s="60" t="e">
        <f>VLOOKUP($B101,#REF!,21,0) &amp;" "&amp;VLOOKUP($B101,#REF!,19,0) &amp;" " &amp;VLOOKUP($B101,#REF!,22,0) &amp;" " &amp;VLOOKUP($B101,#REF!,23,0)</f>
        <v>#REF!</v>
      </c>
      <c r="I101" s="60"/>
      <c r="J101" s="60"/>
    </row>
    <row r="102" spans="1:10">
      <c r="A102" s="2"/>
      <c r="B102" s="5"/>
      <c r="C102" s="28" t="e">
        <f>VLOOKUP(B102,#REF!,9,0)</f>
        <v>#REF!</v>
      </c>
      <c r="D102" s="9"/>
      <c r="E102" s="19"/>
      <c r="F102" s="19"/>
      <c r="G102" s="60" t="e">
        <f>VLOOKUP($B102,#REF!,21,0) &amp;" "&amp;VLOOKUP($B102,#REF!,19,0) &amp;" " &amp;VLOOKUP($B102,#REF!,22,0) &amp;" " &amp;VLOOKUP($B102,#REF!,23,0)</f>
        <v>#REF!</v>
      </c>
      <c r="I102" s="60"/>
      <c r="J102" s="60"/>
    </row>
    <row r="103" spans="1:10">
      <c r="A103" s="2"/>
      <c r="B103" s="5"/>
      <c r="C103" s="28" t="e">
        <f>VLOOKUP(B103,#REF!,9,0)</f>
        <v>#REF!</v>
      </c>
      <c r="D103" s="9"/>
      <c r="E103" s="19"/>
      <c r="F103" s="19"/>
      <c r="G103" s="60" t="e">
        <f>VLOOKUP($B103,#REF!,21,0) &amp;" "&amp;VLOOKUP($B103,#REF!,19,0) &amp;" " &amp;VLOOKUP($B103,#REF!,22,0) &amp;" " &amp;VLOOKUP($B103,#REF!,23,0)</f>
        <v>#REF!</v>
      </c>
      <c r="I103" s="60"/>
      <c r="J103" s="60"/>
    </row>
    <row r="104" spans="1:10">
      <c r="A104" s="2"/>
      <c r="B104" s="5"/>
      <c r="C104" s="28" t="e">
        <f>VLOOKUP(B104,#REF!,9,0)</f>
        <v>#REF!</v>
      </c>
      <c r="D104" s="9"/>
      <c r="E104" s="19"/>
      <c r="F104" s="19"/>
      <c r="G104" s="60" t="e">
        <f>VLOOKUP($B104,#REF!,21,0) &amp;" "&amp;VLOOKUP($B104,#REF!,19,0) &amp;" " &amp;VLOOKUP($B104,#REF!,22,0) &amp;" " &amp;VLOOKUP($B104,#REF!,23,0)</f>
        <v>#REF!</v>
      </c>
      <c r="I104" s="60"/>
      <c r="J104" s="60"/>
    </row>
    <row r="105" spans="1:10">
      <c r="A105" s="2"/>
      <c r="B105" s="5"/>
      <c r="C105" s="28" t="e">
        <f>VLOOKUP(B105,#REF!,9,0)</f>
        <v>#REF!</v>
      </c>
      <c r="D105" s="9"/>
      <c r="E105" s="19"/>
      <c r="F105" s="19"/>
      <c r="G105" s="60" t="e">
        <f>VLOOKUP($B105,#REF!,21,0) &amp;" "&amp;VLOOKUP($B105,#REF!,19,0) &amp;" " &amp;VLOOKUP($B105,#REF!,22,0) &amp;" " &amp;VLOOKUP($B105,#REF!,23,0)</f>
        <v>#REF!</v>
      </c>
      <c r="I105" s="60"/>
      <c r="J105" s="60"/>
    </row>
    <row r="106" spans="1:10">
      <c r="A106" s="2"/>
      <c r="B106" s="5"/>
      <c r="C106" s="28" t="e">
        <f>VLOOKUP(B106,#REF!,9,0)</f>
        <v>#REF!</v>
      </c>
      <c r="D106" s="9"/>
      <c r="E106" s="19"/>
      <c r="F106" s="19"/>
      <c r="G106" s="60" t="e">
        <f>VLOOKUP($B106,#REF!,21,0) &amp;" "&amp;VLOOKUP($B106,#REF!,19,0) &amp;" " &amp;VLOOKUP($B106,#REF!,22,0) &amp;" " &amp;VLOOKUP($B106,#REF!,23,0)</f>
        <v>#REF!</v>
      </c>
      <c r="I106" s="60"/>
      <c r="J106" s="60"/>
    </row>
    <row r="107" spans="1:10">
      <c r="A107" s="2"/>
      <c r="B107" s="5"/>
      <c r="C107" s="28" t="e">
        <f>VLOOKUP(B107,#REF!,9,0)</f>
        <v>#REF!</v>
      </c>
      <c r="D107" s="9"/>
      <c r="E107" s="19"/>
      <c r="F107" s="19"/>
      <c r="G107" s="60" t="e">
        <f>VLOOKUP($B107,#REF!,21,0) &amp;" "&amp;VLOOKUP($B107,#REF!,19,0) &amp;" " &amp;VLOOKUP($B107,#REF!,22,0) &amp;" " &amp;VLOOKUP($B107,#REF!,23,0)</f>
        <v>#REF!</v>
      </c>
      <c r="I107" s="60"/>
      <c r="J107" s="60"/>
    </row>
    <row r="108" spans="1:10">
      <c r="J108" s="25" t="s">
        <v>23</v>
      </c>
    </row>
    <row r="109" spans="1:10">
      <c r="J109" s="12" t="s">
        <v>4</v>
      </c>
    </row>
    <row r="110" spans="1:10" ht="25.5">
      <c r="J110" s="12" t="s">
        <v>5</v>
      </c>
    </row>
    <row r="111" spans="1:10">
      <c r="J111" s="12" t="s">
        <v>6</v>
      </c>
    </row>
    <row r="112" spans="1:10" ht="25.5">
      <c r="J112" s="12" t="s">
        <v>7</v>
      </c>
    </row>
    <row r="113" spans="1:10">
      <c r="A113" s="17"/>
      <c r="B113" s="17"/>
      <c r="C113" s="7"/>
      <c r="D113" s="17"/>
      <c r="E113" s="17"/>
      <c r="F113" s="17"/>
      <c r="G113" s="17"/>
      <c r="I113" s="17"/>
      <c r="J113" s="12" t="s">
        <v>8</v>
      </c>
    </row>
    <row r="114" spans="1:10">
      <c r="A114" s="17"/>
      <c r="B114" s="17"/>
      <c r="C114" s="7"/>
      <c r="D114" s="17"/>
      <c r="E114" s="17"/>
      <c r="F114" s="17"/>
      <c r="G114" s="17"/>
      <c r="I114" s="17"/>
      <c r="J114" s="12" t="s">
        <v>9</v>
      </c>
    </row>
    <row r="115" spans="1:10" ht="25.5">
      <c r="A115" s="17"/>
      <c r="B115" s="17"/>
      <c r="C115" s="7"/>
      <c r="D115" s="17"/>
      <c r="E115" s="17"/>
      <c r="F115" s="17"/>
      <c r="G115" s="17"/>
      <c r="I115" s="17"/>
      <c r="J115" s="13" t="s">
        <v>10</v>
      </c>
    </row>
    <row r="116" spans="1:10">
      <c r="A116" s="17"/>
      <c r="B116" s="17"/>
      <c r="C116" s="7"/>
      <c r="D116" s="17"/>
      <c r="E116" s="17"/>
      <c r="F116" s="17"/>
      <c r="G116" s="17"/>
      <c r="I116" s="17"/>
      <c r="J116" s="13" t="s">
        <v>11</v>
      </c>
    </row>
    <row r="117" spans="1:10">
      <c r="A117" s="17"/>
      <c r="B117" s="17"/>
      <c r="C117" s="7"/>
      <c r="D117" s="17"/>
      <c r="E117" s="17"/>
      <c r="F117" s="17"/>
      <c r="G117" s="17"/>
      <c r="I117" s="17"/>
      <c r="J117" s="24" t="s">
        <v>35</v>
      </c>
    </row>
    <row r="118" spans="1:10">
      <c r="A118" s="17"/>
      <c r="B118" s="17"/>
      <c r="C118" s="7"/>
      <c r="D118" s="17"/>
      <c r="E118" s="17"/>
      <c r="F118" s="17"/>
      <c r="G118" s="17"/>
      <c r="I118" s="17"/>
      <c r="J118" s="12" t="s">
        <v>12</v>
      </c>
    </row>
    <row r="119" spans="1:10" ht="25.5">
      <c r="A119" s="17"/>
      <c r="B119" s="17"/>
      <c r="C119" s="7"/>
      <c r="D119" s="17"/>
      <c r="E119" s="17"/>
      <c r="F119" s="17"/>
      <c r="G119" s="17"/>
      <c r="I119" s="17"/>
      <c r="J119" s="12" t="s">
        <v>36</v>
      </c>
    </row>
    <row r="120" spans="1:10">
      <c r="A120" s="17"/>
      <c r="B120" s="17"/>
      <c r="C120" s="7"/>
      <c r="D120" s="17"/>
      <c r="E120" s="17"/>
      <c r="F120" s="17"/>
      <c r="G120" s="17"/>
      <c r="I120" s="17"/>
      <c r="J120" s="14" t="s">
        <v>13</v>
      </c>
    </row>
    <row r="121" spans="1:10" ht="25.5">
      <c r="A121" s="17"/>
      <c r="B121" s="17"/>
      <c r="C121" s="7"/>
      <c r="D121" s="17"/>
      <c r="E121" s="17"/>
      <c r="F121" s="17"/>
      <c r="G121" s="17"/>
      <c r="I121" s="17"/>
      <c r="J121" s="14" t="s">
        <v>24</v>
      </c>
    </row>
    <row r="122" spans="1:10" ht="38.25">
      <c r="A122" s="17"/>
      <c r="B122" s="17"/>
      <c r="C122" s="7"/>
      <c r="D122" s="17"/>
      <c r="E122" s="17"/>
      <c r="F122" s="17"/>
      <c r="G122" s="17"/>
      <c r="I122" s="17"/>
      <c r="J122" s="14" t="s">
        <v>14</v>
      </c>
    </row>
    <row r="123" spans="1:10">
      <c r="A123" s="17"/>
      <c r="B123" s="17"/>
      <c r="C123" s="7"/>
      <c r="D123" s="17"/>
      <c r="E123" s="17"/>
      <c r="F123" s="17"/>
      <c r="G123" s="17"/>
      <c r="I123" s="17"/>
      <c r="J123" s="14" t="s">
        <v>15</v>
      </c>
    </row>
    <row r="124" spans="1:10" ht="38.25">
      <c r="A124" s="17"/>
      <c r="B124" s="17"/>
      <c r="C124" s="7"/>
      <c r="D124" s="17"/>
      <c r="E124" s="17"/>
      <c r="F124" s="17"/>
      <c r="G124" s="17"/>
      <c r="I124" s="17"/>
      <c r="J124" s="14" t="s">
        <v>16</v>
      </c>
    </row>
    <row r="125" spans="1:10" ht="25.5">
      <c r="A125" s="17"/>
      <c r="B125" s="17"/>
      <c r="C125" s="7"/>
      <c r="D125" s="17"/>
      <c r="E125" s="17"/>
      <c r="F125" s="17"/>
      <c r="G125" s="17"/>
      <c r="I125" s="17"/>
      <c r="J125" s="14" t="s">
        <v>17</v>
      </c>
    </row>
    <row r="126" spans="1:10" ht="25.5">
      <c r="A126" s="17"/>
      <c r="B126" s="17"/>
      <c r="C126" s="7"/>
      <c r="D126" s="17"/>
      <c r="E126" s="17"/>
      <c r="F126" s="17"/>
      <c r="G126" s="17"/>
      <c r="I126" s="17"/>
      <c r="J126" s="14" t="s">
        <v>34</v>
      </c>
    </row>
    <row r="127" spans="1:10">
      <c r="A127" s="17"/>
      <c r="B127" s="17"/>
      <c r="C127" s="7"/>
      <c r="D127" s="17"/>
      <c r="E127" s="17"/>
      <c r="F127" s="17"/>
      <c r="G127" s="17"/>
      <c r="I127" s="17"/>
      <c r="J127" s="14" t="s">
        <v>40</v>
      </c>
    </row>
    <row r="128" spans="1:10" ht="25.5">
      <c r="A128" s="17"/>
      <c r="B128" s="17"/>
      <c r="C128" s="7"/>
      <c r="D128" s="17"/>
      <c r="E128" s="17"/>
      <c r="F128" s="17"/>
      <c r="G128" s="17"/>
      <c r="I128" s="17"/>
      <c r="J128" s="14" t="s">
        <v>41</v>
      </c>
    </row>
    <row r="129" spans="1:10">
      <c r="A129" s="17"/>
      <c r="B129" s="17"/>
      <c r="C129" s="7"/>
      <c r="D129" s="17"/>
      <c r="E129" s="17"/>
      <c r="F129" s="17"/>
      <c r="G129" s="17"/>
      <c r="I129" s="17"/>
      <c r="J129" s="14" t="s">
        <v>18</v>
      </c>
    </row>
    <row r="130" spans="1:10" ht="25.5">
      <c r="A130" s="17"/>
      <c r="B130" s="17"/>
      <c r="C130" s="7"/>
      <c r="D130" s="17"/>
      <c r="E130" s="17"/>
      <c r="F130" s="17"/>
      <c r="G130" s="17"/>
      <c r="I130" s="17"/>
      <c r="J130" s="12" t="s">
        <v>19</v>
      </c>
    </row>
    <row r="131" spans="1:10" ht="25.5">
      <c r="A131" s="17"/>
      <c r="B131" s="17"/>
      <c r="C131" s="7"/>
      <c r="D131" s="17"/>
      <c r="E131" s="17"/>
      <c r="F131" s="17"/>
      <c r="G131" s="17"/>
      <c r="I131" s="17"/>
      <c r="J131" s="12" t="s">
        <v>39</v>
      </c>
    </row>
    <row r="132" spans="1:10">
      <c r="A132" s="17"/>
      <c r="B132" s="17"/>
      <c r="C132" s="7"/>
      <c r="D132" s="17"/>
      <c r="E132" s="17"/>
      <c r="F132" s="17"/>
      <c r="G132" s="17"/>
      <c r="I132" s="17"/>
      <c r="J132" s="13" t="s">
        <v>20</v>
      </c>
    </row>
    <row r="133" spans="1:10">
      <c r="A133" s="17"/>
      <c r="B133" s="17"/>
      <c r="C133" s="7"/>
      <c r="D133" s="17"/>
      <c r="E133" s="17"/>
      <c r="F133" s="17"/>
      <c r="G133" s="17"/>
      <c r="I133" s="17"/>
      <c r="J133" s="15" t="s">
        <v>21</v>
      </c>
    </row>
    <row r="134" spans="1:10">
      <c r="A134" s="17"/>
      <c r="B134" s="17"/>
      <c r="C134" s="7"/>
      <c r="D134" s="17"/>
      <c r="E134" s="17"/>
      <c r="F134" s="17"/>
      <c r="G134" s="17"/>
      <c r="I134" s="17"/>
      <c r="J134" s="14" t="s">
        <v>18</v>
      </c>
    </row>
    <row r="135" spans="1:10">
      <c r="A135" s="17"/>
      <c r="B135" s="17"/>
      <c r="C135" s="7"/>
      <c r="D135" s="17"/>
      <c r="E135" s="17"/>
      <c r="F135" s="17"/>
      <c r="G135" s="17"/>
      <c r="I135" s="17"/>
      <c r="J135" s="14" t="s">
        <v>22</v>
      </c>
    </row>
    <row r="136" spans="1:10" ht="30">
      <c r="A136" s="17"/>
      <c r="B136" s="17"/>
      <c r="C136" s="7"/>
      <c r="D136" s="17"/>
      <c r="E136" s="17"/>
      <c r="F136" s="17"/>
      <c r="G136" s="17"/>
      <c r="I136" s="17"/>
      <c r="J136" s="24" t="s">
        <v>25</v>
      </c>
    </row>
  </sheetData>
  <mergeCells count="26">
    <mergeCell ref="D19:E19"/>
    <mergeCell ref="F19:G19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</mergeCells>
  <dataValidations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136"/>
  <sheetViews>
    <sheetView view="pageBreakPreview" topLeftCell="A2" zoomScale="115" zoomScaleSheetLayoutView="115" workbookViewId="0">
      <selection activeCell="E5" sqref="E5"/>
    </sheetView>
  </sheetViews>
  <sheetFormatPr defaultRowHeight="15"/>
  <cols>
    <col min="1" max="1" width="4.42578125" style="6" customWidth="1"/>
    <col min="2" max="2" width="19.28515625" style="7" customWidth="1"/>
    <col min="3" max="3" width="18.85546875" style="11" customWidth="1"/>
    <col min="4" max="4" width="12" style="11" customWidth="1"/>
    <col min="5" max="5" width="10.85546875" style="24" customWidth="1"/>
    <col min="6" max="6" width="10.5703125" style="24" customWidth="1"/>
    <col min="7" max="7" width="12.85546875" style="24" customWidth="1"/>
    <col min="8" max="8" width="27.42578125" style="17" customWidth="1"/>
    <col min="9" max="9" width="34.7109375" style="24" customWidth="1"/>
    <col min="10" max="10" width="30" style="24" customWidth="1"/>
    <col min="11" max="16384" width="9.140625" style="17"/>
  </cols>
  <sheetData>
    <row r="1" spans="1:18" s="1" customFormat="1" ht="110.25" hidden="1">
      <c r="A1" s="29"/>
      <c r="B1" s="30"/>
      <c r="C1" s="62"/>
      <c r="D1" s="31"/>
      <c r="E1" s="32"/>
      <c r="F1" s="32"/>
      <c r="G1" s="33" t="s">
        <v>31</v>
      </c>
      <c r="I1" s="16" t="s">
        <v>26</v>
      </c>
      <c r="J1" s="16"/>
    </row>
    <row r="2" spans="1:18" ht="15.75">
      <c r="A2" s="29"/>
      <c r="B2" s="30"/>
      <c r="C2" s="62"/>
      <c r="D2" s="34" t="s">
        <v>28</v>
      </c>
      <c r="E2" s="35" t="s">
        <v>37</v>
      </c>
      <c r="F2" s="36"/>
      <c r="G2" s="36"/>
      <c r="I2" s="16"/>
      <c r="J2" s="16"/>
    </row>
    <row r="3" spans="1:18" ht="15.75">
      <c r="A3" s="29"/>
      <c r="B3" s="30"/>
      <c r="C3" s="62"/>
      <c r="D3" s="31"/>
      <c r="E3" s="37" t="s">
        <v>74</v>
      </c>
      <c r="F3" s="36"/>
      <c r="G3" s="36"/>
      <c r="I3" s="16"/>
      <c r="J3" s="16"/>
    </row>
    <row r="4" spans="1:18" ht="15.75">
      <c r="A4" s="29"/>
      <c r="B4" s="30"/>
      <c r="C4" s="62"/>
      <c r="D4" s="31"/>
      <c r="E4" s="37" t="s">
        <v>75</v>
      </c>
      <c r="F4" s="36"/>
      <c r="G4" s="36"/>
      <c r="I4" s="16"/>
      <c r="J4" s="16"/>
    </row>
    <row r="5" spans="1:18" ht="15.75">
      <c r="A5" s="29"/>
      <c r="B5" s="30"/>
      <c r="C5" s="62"/>
      <c r="D5" s="31"/>
      <c r="E5" s="38"/>
      <c r="F5" s="38"/>
      <c r="G5" s="36"/>
      <c r="I5" s="16"/>
      <c r="J5" s="16"/>
    </row>
    <row r="6" spans="1:18" ht="15.75">
      <c r="A6" s="39"/>
      <c r="B6" s="40"/>
      <c r="C6" s="63"/>
      <c r="D6" s="41"/>
      <c r="E6" s="42"/>
      <c r="F6" s="42"/>
      <c r="G6" s="43"/>
      <c r="I6" s="18"/>
      <c r="J6" s="18"/>
    </row>
    <row r="7" spans="1:18" s="1" customFormat="1" ht="15.75">
      <c r="A7" s="44" t="s">
        <v>38</v>
      </c>
      <c r="B7" s="44" t="s">
        <v>0</v>
      </c>
      <c r="C7" s="69" t="s">
        <v>47</v>
      </c>
      <c r="D7" s="131" t="s">
        <v>27</v>
      </c>
      <c r="E7" s="131"/>
      <c r="F7" s="132" t="s">
        <v>1</v>
      </c>
      <c r="G7" s="133"/>
      <c r="H7" s="1" t="s">
        <v>33</v>
      </c>
      <c r="I7" s="58" t="s">
        <v>32</v>
      </c>
      <c r="J7" s="58" t="s">
        <v>2</v>
      </c>
    </row>
    <row r="8" spans="1:18" ht="15.75">
      <c r="A8" s="45">
        <v>1</v>
      </c>
      <c r="B8" s="46">
        <v>2</v>
      </c>
      <c r="C8" s="64">
        <v>3</v>
      </c>
      <c r="D8" s="134">
        <v>4</v>
      </c>
      <c r="E8" s="134"/>
      <c r="F8" s="135">
        <v>5</v>
      </c>
      <c r="G8" s="136"/>
      <c r="I8" s="59"/>
      <c r="J8" s="26"/>
      <c r="K8" s="1"/>
      <c r="L8" s="1"/>
      <c r="M8" s="1"/>
      <c r="N8" s="1"/>
      <c r="O8" s="1"/>
      <c r="P8" s="1"/>
      <c r="Q8" s="1"/>
      <c r="R8" s="1"/>
    </row>
    <row r="9" spans="1:18" ht="77.25" hidden="1" customHeight="1">
      <c r="A9" s="47">
        <v>1</v>
      </c>
      <c r="B9" s="48" t="s">
        <v>44</v>
      </c>
      <c r="C9" s="50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60"/>
      <c r="I9" s="66" t="s">
        <v>46</v>
      </c>
      <c r="J9" s="8" t="s">
        <v>24</v>
      </c>
      <c r="K9" s="27"/>
      <c r="L9" s="27"/>
      <c r="M9" s="27"/>
      <c r="N9" s="27"/>
      <c r="O9" s="27"/>
      <c r="P9" s="27"/>
      <c r="Q9" s="27"/>
      <c r="R9" s="27"/>
    </row>
    <row r="10" spans="1:18" ht="77.25" hidden="1" customHeight="1">
      <c r="A10" s="47">
        <v>2</v>
      </c>
      <c r="B10" s="48" t="s">
        <v>45</v>
      </c>
      <c r="C10" s="50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60"/>
      <c r="I10" s="60" t="s">
        <v>43</v>
      </c>
      <c r="J10" s="8" t="s">
        <v>6</v>
      </c>
      <c r="K10" s="27"/>
      <c r="L10" s="27"/>
      <c r="M10" s="27"/>
      <c r="N10" s="27"/>
      <c r="O10" s="27"/>
      <c r="P10" s="27"/>
      <c r="Q10" s="27"/>
      <c r="R10" s="27"/>
    </row>
    <row r="11" spans="1:18" ht="127.5" customHeight="1">
      <c r="A11" s="47">
        <v>1</v>
      </c>
      <c r="B11" s="48" t="s">
        <v>73</v>
      </c>
      <c r="C11" s="50" t="str">
        <f>VLOOKUP(B11,[2]!dbpnspegawaiok,9,0)</f>
        <v>198002282009101002</v>
      </c>
      <c r="D11" s="127" t="str">
        <f>I11&amp;" "&amp;J11</f>
        <v>Pengadministrasi Minat, Bakat dan Penalaran Mahasiswa Sub Bagian Informasi Akademik dan Kemahasiswaan pada Bagian Administrasi Akademik dan Kemahasiswaan (BAAK)  Biro AUPK</v>
      </c>
      <c r="E11" s="127"/>
      <c r="F11" s="128" t="str">
        <f>VLOOKUP($B11,[2]!dbpnspegawaiok,21,0)&amp;" "&amp;VLOOKUP($B11,[2]!dbpnspegawaiok,18,0)&amp;" "&amp;VLOOKUP($B11,[2]!dbpnspegawaiok,19,0)&amp;" "&amp;VLOOKUP($B11,[2]!dbpnspegawaiok,22,0)&amp;" "&amp;VLOOKUP($B11,[2]!dbpnspegawaiok,23,0)</f>
        <v>Pengadministrasi Umum pada subbag Rumah Tangga  Bagian Umum Biro AUPK</v>
      </c>
      <c r="G11" s="129"/>
      <c r="H11" s="60"/>
      <c r="I11" s="66" t="s">
        <v>72</v>
      </c>
      <c r="J11" s="8" t="s">
        <v>14</v>
      </c>
      <c r="K11" s="27"/>
      <c r="L11" s="27"/>
      <c r="M11" s="27"/>
      <c r="N11" s="27"/>
      <c r="O11" s="27"/>
      <c r="P11" s="27"/>
      <c r="Q11" s="27"/>
      <c r="R11" s="27"/>
    </row>
    <row r="12" spans="1:18" ht="142.5" hidden="1" customHeight="1">
      <c r="A12" s="47">
        <v>2</v>
      </c>
      <c r="B12" s="48"/>
      <c r="C12" s="50"/>
      <c r="D12" s="127" t="s">
        <v>52</v>
      </c>
      <c r="E12" s="127"/>
      <c r="F12" s="130" t="s">
        <v>55</v>
      </c>
      <c r="G12" s="129"/>
      <c r="H12" s="60"/>
      <c r="I12" s="66"/>
      <c r="J12" s="8"/>
      <c r="K12" s="27"/>
      <c r="L12" s="27"/>
      <c r="M12" s="27"/>
      <c r="N12" s="27"/>
      <c r="O12" s="27"/>
      <c r="P12" s="27"/>
      <c r="Q12" s="27"/>
      <c r="R12" s="27"/>
    </row>
    <row r="13" spans="1:18" ht="96" hidden="1" customHeight="1">
      <c r="A13" s="47">
        <v>3</v>
      </c>
      <c r="B13" s="48"/>
      <c r="C13" s="50"/>
      <c r="D13" s="127" t="s">
        <v>56</v>
      </c>
      <c r="E13" s="127"/>
      <c r="F13" s="128" t="s">
        <v>57</v>
      </c>
      <c r="G13" s="129"/>
      <c r="H13" s="60"/>
      <c r="I13" s="66"/>
      <c r="J13" s="8"/>
      <c r="K13" s="27"/>
      <c r="L13" s="27"/>
      <c r="M13" s="27"/>
      <c r="N13" s="27"/>
      <c r="O13" s="27"/>
      <c r="P13" s="27"/>
      <c r="Q13" s="27"/>
      <c r="R13" s="27"/>
    </row>
    <row r="14" spans="1:18" ht="63.75" hidden="1" customHeight="1">
      <c r="A14" s="47">
        <v>6</v>
      </c>
      <c r="B14" s="48"/>
      <c r="C14" s="50" t="e">
        <f>VLOOKUP(B14,[2]!dbpnspegawaiok,9,0)</f>
        <v>#N/A</v>
      </c>
      <c r="D14" s="127" t="str">
        <f t="shared" si="0"/>
        <v xml:space="preserve"> </v>
      </c>
      <c r="E14" s="127"/>
      <c r="F14" s="128" t="e">
        <f>VLOOKUP($B14,[2]!dbpnspegawaiok,21,0)&amp;" "&amp;VLOOKUP($B14,[2]!dbpnspegawaiok,18,0)&amp;" "&amp;VLOOKUP($B14,[2]!dbpnspegawaiok,19,0)&amp;" "&amp;VLOOKUP($B14,[2]!dbpnspegawaiok,22,0)&amp;" "&amp;VLOOKUP($B14,[2]!dbpnspegawaiok,23,0)</f>
        <v>#N/A</v>
      </c>
      <c r="G14" s="129"/>
      <c r="H14" s="60"/>
      <c r="I14" s="66"/>
      <c r="J14" s="8"/>
      <c r="K14" s="27"/>
      <c r="L14" s="27"/>
      <c r="M14" s="27"/>
      <c r="N14" s="27"/>
      <c r="O14" s="27"/>
      <c r="P14" s="27"/>
      <c r="Q14" s="27"/>
      <c r="R14" s="27"/>
    </row>
    <row r="15" spans="1:18" ht="63.75" hidden="1" customHeight="1">
      <c r="A15" s="47">
        <v>7</v>
      </c>
      <c r="B15" s="48"/>
      <c r="C15" s="50" t="e">
        <f>VLOOKUP(B15,[2]!dbpnspegawaiok,9,0)</f>
        <v>#N/A</v>
      </c>
      <c r="D15" s="127" t="str">
        <f t="shared" si="0"/>
        <v xml:space="preserve"> </v>
      </c>
      <c r="E15" s="127"/>
      <c r="F15" s="128" t="e">
        <f>VLOOKUP($B15,[2]!dbpnspegawaiok,21,0)&amp;" "&amp;VLOOKUP($B15,[2]!dbpnspegawaiok,18,0)&amp;" "&amp;VLOOKUP($B15,[2]!dbpnspegawaiok,19,0)&amp;" "&amp;VLOOKUP($B15,[2]!dbpnspegawaiok,22,0)&amp;" "&amp;VLOOKUP($B15,[2]!dbpnspegawaiok,23,0)</f>
        <v>#N/A</v>
      </c>
      <c r="G15" s="129"/>
      <c r="H15" s="60"/>
      <c r="I15" s="66"/>
      <c r="J15" s="8"/>
      <c r="K15" s="27"/>
      <c r="L15" s="27"/>
      <c r="M15" s="27"/>
      <c r="N15" s="27"/>
      <c r="O15" s="27"/>
      <c r="P15" s="27"/>
      <c r="Q15" s="27"/>
      <c r="R15" s="27"/>
    </row>
    <row r="16" spans="1:18" ht="63.75" hidden="1" customHeight="1">
      <c r="A16" s="47">
        <v>6</v>
      </c>
      <c r="B16" s="48"/>
      <c r="C16" s="50" t="e">
        <f>VLOOKUP(B16,[2]!dbpnspegawaiok,9,0)</f>
        <v>#N/A</v>
      </c>
      <c r="D16" s="127" t="str">
        <f t="shared" si="0"/>
        <v xml:space="preserve"> </v>
      </c>
      <c r="E16" s="127"/>
      <c r="F16" s="128" t="e">
        <f>VLOOKUP($B16,[2]!dbpnspegawaiok,21,0)&amp;" "&amp;VLOOKUP($B16,[2]!dbpnspegawaiok,18,0)&amp;" "&amp;VLOOKUP($B16,[2]!dbpnspegawaiok,19,0)&amp;" "&amp;VLOOKUP($B16,[2]!dbpnspegawaiok,22,0)&amp;" "&amp;VLOOKUP($B16,[2]!dbpnspegawaiok,23,0)</f>
        <v>#N/A</v>
      </c>
      <c r="G16" s="129"/>
      <c r="H16" s="60"/>
      <c r="I16" s="66"/>
      <c r="J16" s="8"/>
      <c r="K16" s="27"/>
      <c r="L16" s="27"/>
      <c r="M16" s="27"/>
      <c r="N16" s="27"/>
      <c r="O16" s="27"/>
      <c r="P16" s="27"/>
      <c r="Q16" s="27"/>
      <c r="R16" s="27"/>
    </row>
    <row r="17" spans="1:18" ht="63.75" hidden="1" customHeight="1">
      <c r="A17" s="47">
        <v>6</v>
      </c>
      <c r="B17" s="48"/>
      <c r="C17" s="50" t="e">
        <f>VLOOKUP(B17,[2]!dbpnspegawaiok,9,0)</f>
        <v>#N/A</v>
      </c>
      <c r="D17" s="127" t="str">
        <f t="shared" si="0"/>
        <v xml:space="preserve"> </v>
      </c>
      <c r="E17" s="127"/>
      <c r="F17" s="128" t="e">
        <f>VLOOKUP($B17,[2]!dbpnspegawaiok,21,0)&amp;" "&amp;VLOOKUP($B17,[2]!dbpnspegawaiok,18,0)&amp;" "&amp;VLOOKUP($B17,[2]!dbpnspegawaiok,19,0)&amp;" "&amp;VLOOKUP($B17,[2]!dbpnspegawaiok,22,0)&amp;" "&amp;VLOOKUP($B17,[2]!dbpnspegawaiok,23,0)</f>
        <v>#N/A</v>
      </c>
      <c r="G17" s="129"/>
      <c r="H17" s="60"/>
      <c r="I17" s="66"/>
      <c r="J17" s="8"/>
      <c r="K17" s="27"/>
      <c r="L17" s="27"/>
      <c r="M17" s="27"/>
      <c r="N17" s="27"/>
      <c r="O17" s="27"/>
      <c r="P17" s="27"/>
      <c r="Q17" s="27"/>
      <c r="R17" s="27"/>
    </row>
    <row r="18" spans="1:18" ht="63.75" hidden="1" customHeight="1">
      <c r="A18" s="47">
        <v>6</v>
      </c>
      <c r="B18" s="48"/>
      <c r="C18" s="50" t="e">
        <f>VLOOKUP(B18,[2]!dbpnspegawaiok,9,0)</f>
        <v>#N/A</v>
      </c>
      <c r="D18" s="127" t="str">
        <f t="shared" si="0"/>
        <v xml:space="preserve"> </v>
      </c>
      <c r="E18" s="127"/>
      <c r="F18" s="128" t="e">
        <f>VLOOKUP($B18,[2]!dbpnspegawaiok,21,0)&amp;" "&amp;VLOOKUP($B18,[2]!dbpnspegawaiok,18,0)&amp;" "&amp;VLOOKUP($B18,[2]!dbpnspegawaiok,19,0)&amp;" "&amp;VLOOKUP($B18,[2]!dbpnspegawaiok,22,0)&amp;" "&amp;VLOOKUP($B18,[2]!dbpnspegawaiok,23,0)</f>
        <v>#N/A</v>
      </c>
      <c r="G18" s="129"/>
      <c r="H18" s="60"/>
      <c r="I18" s="66"/>
      <c r="J18" s="8"/>
      <c r="K18" s="27"/>
      <c r="L18" s="27"/>
      <c r="M18" s="27"/>
      <c r="N18" s="27"/>
      <c r="O18" s="27"/>
      <c r="P18" s="27"/>
      <c r="Q18" s="27"/>
      <c r="R18" s="27"/>
    </row>
    <row r="19" spans="1:18" ht="63.75" hidden="1" customHeight="1">
      <c r="A19" s="47">
        <v>6</v>
      </c>
      <c r="B19" s="48"/>
      <c r="C19" s="50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60"/>
      <c r="I19" s="66"/>
      <c r="J19" s="8"/>
      <c r="K19" s="27"/>
      <c r="L19" s="27"/>
      <c r="M19" s="27"/>
      <c r="N19" s="27"/>
      <c r="O19" s="27"/>
      <c r="P19" s="27"/>
      <c r="Q19" s="27"/>
      <c r="R19" s="27"/>
    </row>
    <row r="20" spans="1:18" ht="15.75">
      <c r="A20" s="51"/>
      <c r="B20" s="52"/>
      <c r="C20" s="62"/>
      <c r="D20" s="31"/>
      <c r="E20" s="53"/>
      <c r="F20" s="53"/>
      <c r="G20" s="54"/>
      <c r="I20" s="20"/>
      <c r="J20" s="20"/>
    </row>
    <row r="21" spans="1:18" ht="15.75">
      <c r="A21" s="29"/>
      <c r="B21" s="55"/>
      <c r="C21" s="62"/>
      <c r="D21" s="31"/>
      <c r="E21" s="38"/>
      <c r="F21" s="38"/>
      <c r="G21" s="56"/>
      <c r="I21" s="21"/>
      <c r="J21" s="21"/>
    </row>
    <row r="22" spans="1:18" ht="15.75">
      <c r="A22" s="29"/>
      <c r="B22" s="55"/>
      <c r="C22" s="62"/>
      <c r="D22" s="31"/>
      <c r="E22" s="38"/>
      <c r="F22" s="33" t="s">
        <v>29</v>
      </c>
      <c r="I22" s="21"/>
      <c r="J22" s="21"/>
    </row>
    <row r="23" spans="1:18" ht="15.75">
      <c r="A23" s="29"/>
      <c r="B23" s="55"/>
      <c r="C23" s="62"/>
      <c r="D23" s="31"/>
      <c r="E23" s="38"/>
      <c r="F23" s="56"/>
      <c r="I23" s="21"/>
      <c r="J23" s="21"/>
    </row>
    <row r="24" spans="1:18" ht="15.75">
      <c r="A24" s="29"/>
      <c r="B24" s="55"/>
      <c r="C24" s="62"/>
      <c r="D24" s="31"/>
      <c r="E24" s="38"/>
      <c r="F24" s="56"/>
      <c r="I24" s="21"/>
      <c r="J24" s="21"/>
    </row>
    <row r="25" spans="1:18" ht="15.75">
      <c r="A25" s="29"/>
      <c r="B25" s="55"/>
      <c r="C25" s="62"/>
      <c r="D25" s="31"/>
      <c r="E25" s="38"/>
      <c r="F25" s="56"/>
      <c r="I25" s="21"/>
      <c r="J25" s="21"/>
    </row>
    <row r="26" spans="1:18" ht="15.75">
      <c r="A26" s="29"/>
      <c r="B26" s="55"/>
      <c r="C26" s="62"/>
      <c r="D26" s="31"/>
      <c r="E26" s="38"/>
      <c r="F26" s="56"/>
      <c r="I26" s="21"/>
      <c r="J26" s="21"/>
    </row>
    <row r="27" spans="1:18" ht="15.75">
      <c r="A27" s="29"/>
      <c r="B27" s="55"/>
      <c r="C27" s="62"/>
      <c r="D27" s="31"/>
      <c r="E27" s="38"/>
      <c r="F27" s="37" t="s">
        <v>30</v>
      </c>
      <c r="I27" s="21"/>
      <c r="J27" s="21"/>
    </row>
    <row r="28" spans="1:18">
      <c r="A28" s="3"/>
      <c r="B28" s="4"/>
      <c r="C28" s="65"/>
      <c r="D28" s="10"/>
      <c r="E28" s="22"/>
      <c r="F28" s="22"/>
      <c r="G28" s="23"/>
      <c r="I28" s="23"/>
      <c r="J28" s="23"/>
    </row>
    <row r="29" spans="1:18">
      <c r="A29" s="2">
        <v>56</v>
      </c>
      <c r="B29" s="5"/>
      <c r="C29" s="28" t="e">
        <f>VLOOKUP(B29,#REF!,9,0)</f>
        <v>#REF!</v>
      </c>
      <c r="D29" s="9"/>
      <c r="E29" s="19"/>
      <c r="F29" s="19"/>
      <c r="G29" s="60"/>
      <c r="I29" s="60"/>
      <c r="J29" s="60"/>
    </row>
    <row r="30" spans="1:18">
      <c r="A30" s="2">
        <v>57</v>
      </c>
      <c r="B30" s="5"/>
      <c r="C30" s="28" t="e">
        <f>VLOOKUP(B30,#REF!,9,0)</f>
        <v>#REF!</v>
      </c>
      <c r="D30" s="9"/>
      <c r="E30" s="19"/>
      <c r="F30" s="19"/>
      <c r="G30" s="60"/>
      <c r="I30" s="60"/>
      <c r="J30" s="60"/>
    </row>
    <row r="31" spans="1:18">
      <c r="A31" s="2">
        <v>58</v>
      </c>
      <c r="B31" s="5"/>
      <c r="C31" s="28" t="e">
        <f>VLOOKUP(B31,#REF!,9,0)</f>
        <v>#REF!</v>
      </c>
      <c r="D31" s="9"/>
      <c r="E31" s="19"/>
      <c r="F31" s="19"/>
      <c r="G31" s="60"/>
      <c r="I31" s="60"/>
      <c r="J31" s="60"/>
    </row>
    <row r="32" spans="1:18">
      <c r="A32" s="2">
        <v>59</v>
      </c>
      <c r="B32" s="5"/>
      <c r="C32" s="28" t="e">
        <f>VLOOKUP(B32,#REF!,9,0)</f>
        <v>#REF!</v>
      </c>
      <c r="D32" s="9"/>
      <c r="E32" s="19"/>
      <c r="F32" s="19"/>
      <c r="G32" s="60" t="e">
        <f>VLOOKUP($B32,#REF!,21,0) &amp;" "&amp;VLOOKUP($B32,#REF!,19,0) &amp;" " &amp;VLOOKUP($B32,#REF!,22,0) &amp;" " &amp;VLOOKUP($B32,#REF!,23,0)</f>
        <v>#REF!</v>
      </c>
      <c r="I32" s="60"/>
      <c r="J32" s="60"/>
    </row>
    <row r="33" spans="1:10">
      <c r="A33" s="2"/>
      <c r="B33" s="5"/>
      <c r="C33" s="28" t="e">
        <f>VLOOKUP(B33,#REF!,9,0)</f>
        <v>#REF!</v>
      </c>
      <c r="D33" s="9"/>
      <c r="E33" s="19"/>
      <c r="F33" s="19"/>
      <c r="G33" s="60" t="e">
        <f>VLOOKUP($B33,#REF!,21,0) &amp;" "&amp;VLOOKUP($B33,#REF!,19,0) &amp;" " &amp;VLOOKUP($B33,#REF!,22,0) &amp;" " &amp;VLOOKUP($B33,#REF!,23,0)</f>
        <v>#REF!</v>
      </c>
      <c r="I33" s="60"/>
      <c r="J33" s="60"/>
    </row>
    <row r="34" spans="1:10">
      <c r="A34" s="2"/>
      <c r="B34" s="5"/>
      <c r="C34" s="28" t="e">
        <f>VLOOKUP(B34,#REF!,9,0)</f>
        <v>#REF!</v>
      </c>
      <c r="D34" s="9"/>
      <c r="E34" s="19"/>
      <c r="F34" s="19"/>
      <c r="G34" s="60" t="e">
        <f>VLOOKUP($B34,#REF!,21,0) &amp;" "&amp;VLOOKUP($B34,#REF!,19,0) &amp;" " &amp;VLOOKUP($B34,#REF!,22,0) &amp;" " &amp;VLOOKUP($B34,#REF!,23,0)</f>
        <v>#REF!</v>
      </c>
      <c r="I34" s="60"/>
      <c r="J34" s="60"/>
    </row>
    <row r="35" spans="1:10">
      <c r="A35" s="2"/>
      <c r="B35" s="5"/>
      <c r="C35" s="28" t="e">
        <f>VLOOKUP(B35,#REF!,9,0)</f>
        <v>#REF!</v>
      </c>
      <c r="D35" s="9"/>
      <c r="E35" s="19"/>
      <c r="F35" s="19"/>
      <c r="G35" s="60" t="e">
        <f>VLOOKUP($B35,#REF!,21,0) &amp;" "&amp;VLOOKUP($B35,#REF!,19,0) &amp;" " &amp;VLOOKUP($B35,#REF!,22,0) &amp;" " &amp;VLOOKUP($B35,#REF!,23,0)</f>
        <v>#REF!</v>
      </c>
      <c r="I35" s="60"/>
      <c r="J35" s="60"/>
    </row>
    <row r="36" spans="1:10">
      <c r="A36" s="2"/>
      <c r="B36" s="5"/>
      <c r="C36" s="28" t="e">
        <f>VLOOKUP(B36,#REF!,9,0)</f>
        <v>#REF!</v>
      </c>
      <c r="D36" s="9"/>
      <c r="E36" s="19"/>
      <c r="F36" s="19"/>
      <c r="G36" s="60" t="e">
        <f>VLOOKUP($B36,#REF!,21,0) &amp;" "&amp;VLOOKUP($B36,#REF!,19,0) &amp;" " &amp;VLOOKUP($B36,#REF!,22,0) &amp;" " &amp;VLOOKUP($B36,#REF!,23,0)</f>
        <v>#REF!</v>
      </c>
      <c r="I36" s="60"/>
      <c r="J36" s="60"/>
    </row>
    <row r="37" spans="1:10">
      <c r="A37" s="2"/>
      <c r="B37" s="5"/>
      <c r="C37" s="28" t="e">
        <f>VLOOKUP(B37,#REF!,9,0)</f>
        <v>#REF!</v>
      </c>
      <c r="D37" s="9"/>
      <c r="E37" s="19"/>
      <c r="F37" s="19"/>
      <c r="G37" s="60" t="e">
        <f>VLOOKUP($B37,#REF!,21,0) &amp;" "&amp;VLOOKUP($B37,#REF!,19,0) &amp;" " &amp;VLOOKUP($B37,#REF!,22,0) &amp;" " &amp;VLOOKUP($B37,#REF!,23,0)</f>
        <v>#REF!</v>
      </c>
      <c r="I37" s="60"/>
      <c r="J37" s="60"/>
    </row>
    <row r="38" spans="1:10">
      <c r="A38" s="2"/>
      <c r="B38" s="5"/>
      <c r="C38" s="28" t="e">
        <f>VLOOKUP(B38,#REF!,9,0)</f>
        <v>#REF!</v>
      </c>
      <c r="D38" s="9"/>
      <c r="E38" s="19"/>
      <c r="F38" s="19"/>
      <c r="G38" s="60" t="e">
        <f>VLOOKUP($B38,#REF!,21,0) &amp;" "&amp;VLOOKUP($B38,#REF!,19,0) &amp;" " &amp;VLOOKUP($B38,#REF!,22,0) &amp;" " &amp;VLOOKUP($B38,#REF!,23,0)</f>
        <v>#REF!</v>
      </c>
      <c r="I38" s="60"/>
      <c r="J38" s="60"/>
    </row>
    <row r="39" spans="1:10">
      <c r="A39" s="2"/>
      <c r="B39" s="5"/>
      <c r="C39" s="28" t="e">
        <f>VLOOKUP(B39,#REF!,9,0)</f>
        <v>#REF!</v>
      </c>
      <c r="D39" s="9"/>
      <c r="E39" s="19"/>
      <c r="F39" s="19"/>
      <c r="G39" s="60" t="e">
        <f>VLOOKUP($B39,#REF!,21,0) &amp;" "&amp;VLOOKUP($B39,#REF!,19,0) &amp;" " &amp;VLOOKUP($B39,#REF!,22,0) &amp;" " &amp;VLOOKUP($B39,#REF!,23,0)</f>
        <v>#REF!</v>
      </c>
      <c r="I39" s="60"/>
      <c r="J39" s="60"/>
    </row>
    <row r="40" spans="1:10">
      <c r="A40" s="2"/>
      <c r="B40" s="5"/>
      <c r="C40" s="28" t="e">
        <f>VLOOKUP(B40,#REF!,9,0)</f>
        <v>#REF!</v>
      </c>
      <c r="D40" s="9"/>
      <c r="E40" s="19"/>
      <c r="F40" s="19"/>
      <c r="G40" s="60" t="e">
        <f>VLOOKUP($B40,#REF!,21,0) &amp;" "&amp;VLOOKUP($B40,#REF!,19,0) &amp;" " &amp;VLOOKUP($B40,#REF!,22,0) &amp;" " &amp;VLOOKUP($B40,#REF!,23,0)</f>
        <v>#REF!</v>
      </c>
      <c r="I40" s="60"/>
      <c r="J40" s="60"/>
    </row>
    <row r="41" spans="1:10">
      <c r="A41" s="2"/>
      <c r="B41" s="5"/>
      <c r="C41" s="28" t="e">
        <f>VLOOKUP(B41,#REF!,9,0)</f>
        <v>#REF!</v>
      </c>
      <c r="D41" s="9"/>
      <c r="E41" s="19"/>
      <c r="F41" s="19"/>
      <c r="G41" s="60" t="e">
        <f>VLOOKUP($B41,#REF!,21,0) &amp;" "&amp;VLOOKUP($B41,#REF!,19,0) &amp;" " &amp;VLOOKUP($B41,#REF!,22,0) &amp;" " &amp;VLOOKUP($B41,#REF!,23,0)</f>
        <v>#REF!</v>
      </c>
      <c r="I41" s="60"/>
      <c r="J41" s="60"/>
    </row>
    <row r="42" spans="1:10">
      <c r="A42" s="2"/>
      <c r="B42" s="5"/>
      <c r="C42" s="28" t="e">
        <f>VLOOKUP(B42,#REF!,9,0)</f>
        <v>#REF!</v>
      </c>
      <c r="D42" s="9"/>
      <c r="E42" s="19"/>
      <c r="F42" s="19"/>
      <c r="G42" s="60" t="e">
        <f>VLOOKUP($B42,#REF!,21,0) &amp;" "&amp;VLOOKUP($B42,#REF!,19,0) &amp;" " &amp;VLOOKUP($B42,#REF!,22,0) &amp;" " &amp;VLOOKUP($B42,#REF!,23,0)</f>
        <v>#REF!</v>
      </c>
      <c r="I42" s="60"/>
      <c r="J42" s="60"/>
    </row>
    <row r="43" spans="1:10">
      <c r="A43" s="2"/>
      <c r="B43" s="5"/>
      <c r="C43" s="28" t="e">
        <f>VLOOKUP(B43,#REF!,9,0)</f>
        <v>#REF!</v>
      </c>
      <c r="D43" s="9"/>
      <c r="E43" s="19"/>
      <c r="F43" s="19"/>
      <c r="G43" s="60" t="e">
        <f>VLOOKUP($B43,#REF!,21,0) &amp;" "&amp;VLOOKUP($B43,#REF!,19,0) &amp;" " &amp;VLOOKUP($B43,#REF!,22,0) &amp;" " &amp;VLOOKUP($B43,#REF!,23,0)</f>
        <v>#REF!</v>
      </c>
      <c r="I43" s="60"/>
      <c r="J43" s="60"/>
    </row>
    <row r="44" spans="1:10">
      <c r="A44" s="2"/>
      <c r="B44" s="5"/>
      <c r="C44" s="28" t="e">
        <f>VLOOKUP(B44,#REF!,9,0)</f>
        <v>#REF!</v>
      </c>
      <c r="D44" s="9"/>
      <c r="E44" s="19"/>
      <c r="F44" s="19"/>
      <c r="G44" s="60" t="e">
        <f>VLOOKUP($B44,#REF!,21,0) &amp;" "&amp;VLOOKUP($B44,#REF!,19,0) &amp;" " &amp;VLOOKUP($B44,#REF!,22,0) &amp;" " &amp;VLOOKUP($B44,#REF!,23,0)</f>
        <v>#REF!</v>
      </c>
      <c r="I44" s="60"/>
      <c r="J44" s="60"/>
    </row>
    <row r="45" spans="1:10">
      <c r="A45" s="2"/>
      <c r="B45" s="5"/>
      <c r="C45" s="28" t="e">
        <f>VLOOKUP(B45,#REF!,9,0)</f>
        <v>#REF!</v>
      </c>
      <c r="D45" s="9"/>
      <c r="E45" s="19"/>
      <c r="F45" s="19"/>
      <c r="G45" s="60" t="e">
        <f>VLOOKUP($B45,#REF!,21,0) &amp;" "&amp;VLOOKUP($B45,#REF!,19,0) &amp;" " &amp;VLOOKUP($B45,#REF!,22,0) &amp;" " &amp;VLOOKUP($B45,#REF!,23,0)</f>
        <v>#REF!</v>
      </c>
      <c r="I45" s="60"/>
      <c r="J45" s="60"/>
    </row>
    <row r="46" spans="1:10">
      <c r="A46" s="2"/>
      <c r="B46" s="5"/>
      <c r="C46" s="28" t="e">
        <f>VLOOKUP(B46,#REF!,9,0)</f>
        <v>#REF!</v>
      </c>
      <c r="D46" s="9"/>
      <c r="E46" s="19"/>
      <c r="F46" s="19"/>
      <c r="G46" s="60" t="e">
        <f>VLOOKUP($B46,#REF!,21,0) &amp;" "&amp;VLOOKUP($B46,#REF!,19,0) &amp;" " &amp;VLOOKUP($B46,#REF!,22,0) &amp;" " &amp;VLOOKUP($B46,#REF!,23,0)</f>
        <v>#REF!</v>
      </c>
      <c r="I46" s="60"/>
      <c r="J46" s="60"/>
    </row>
    <row r="47" spans="1:10">
      <c r="A47" s="2"/>
      <c r="B47" s="5"/>
      <c r="C47" s="28" t="e">
        <f>VLOOKUP(B47,#REF!,9,0)</f>
        <v>#REF!</v>
      </c>
      <c r="D47" s="9"/>
      <c r="E47" s="19"/>
      <c r="F47" s="19"/>
      <c r="G47" s="60" t="e">
        <f>VLOOKUP($B47,#REF!,21,0) &amp;" "&amp;VLOOKUP($B47,#REF!,19,0) &amp;" " &amp;VLOOKUP($B47,#REF!,22,0) &amp;" " &amp;VLOOKUP($B47,#REF!,23,0)</f>
        <v>#REF!</v>
      </c>
      <c r="I47" s="60"/>
      <c r="J47" s="60"/>
    </row>
    <row r="48" spans="1:10">
      <c r="A48" s="2"/>
      <c r="B48" s="5"/>
      <c r="C48" s="28" t="e">
        <f>VLOOKUP(B48,#REF!,9,0)</f>
        <v>#REF!</v>
      </c>
      <c r="D48" s="9"/>
      <c r="E48" s="19"/>
      <c r="F48" s="19"/>
      <c r="G48" s="60" t="e">
        <f>VLOOKUP($B48,#REF!,21,0) &amp;" "&amp;VLOOKUP($B48,#REF!,19,0) &amp;" " &amp;VLOOKUP($B48,#REF!,22,0) &amp;" " &amp;VLOOKUP($B48,#REF!,23,0)</f>
        <v>#REF!</v>
      </c>
      <c r="I48" s="60"/>
      <c r="J48" s="60"/>
    </row>
    <row r="49" spans="1:10">
      <c r="A49" s="2"/>
      <c r="B49" s="5"/>
      <c r="C49" s="28" t="e">
        <f>VLOOKUP(B49,#REF!,9,0)</f>
        <v>#REF!</v>
      </c>
      <c r="D49" s="9"/>
      <c r="E49" s="19"/>
      <c r="F49" s="19"/>
      <c r="G49" s="60" t="e">
        <f>VLOOKUP($B49,#REF!,21,0) &amp;" "&amp;VLOOKUP($B49,#REF!,19,0) &amp;" " &amp;VLOOKUP($B49,#REF!,22,0) &amp;" " &amp;VLOOKUP($B49,#REF!,23,0)</f>
        <v>#REF!</v>
      </c>
      <c r="I49" s="60"/>
      <c r="J49" s="60"/>
    </row>
    <row r="50" spans="1:10">
      <c r="A50" s="2"/>
      <c r="B50" s="5"/>
      <c r="C50" s="28" t="e">
        <f>VLOOKUP(B50,#REF!,9,0)</f>
        <v>#REF!</v>
      </c>
      <c r="D50" s="9"/>
      <c r="E50" s="19"/>
      <c r="F50" s="19"/>
      <c r="G50" s="60" t="e">
        <f>VLOOKUP($B50,#REF!,21,0) &amp;" "&amp;VLOOKUP($B50,#REF!,19,0) &amp;" " &amp;VLOOKUP($B50,#REF!,22,0) &amp;" " &amp;VLOOKUP($B50,#REF!,23,0)</f>
        <v>#REF!</v>
      </c>
      <c r="I50" s="60"/>
      <c r="J50" s="60"/>
    </row>
    <row r="51" spans="1:10">
      <c r="A51" s="2"/>
      <c r="B51" s="5"/>
      <c r="C51" s="28" t="e">
        <f>VLOOKUP(B51,#REF!,9,0)</f>
        <v>#REF!</v>
      </c>
      <c r="D51" s="9"/>
      <c r="E51" s="19"/>
      <c r="F51" s="19"/>
      <c r="G51" s="60" t="e">
        <f>VLOOKUP($B51,#REF!,21,0) &amp;" "&amp;VLOOKUP($B51,#REF!,19,0) &amp;" " &amp;VLOOKUP($B51,#REF!,22,0) &amp;" " &amp;VLOOKUP($B51,#REF!,23,0)</f>
        <v>#REF!</v>
      </c>
      <c r="I51" s="60"/>
      <c r="J51" s="60"/>
    </row>
    <row r="52" spans="1:10">
      <c r="A52" s="2"/>
      <c r="B52" s="5"/>
      <c r="C52" s="28" t="e">
        <f>VLOOKUP(B52,#REF!,9,0)</f>
        <v>#REF!</v>
      </c>
      <c r="D52" s="9"/>
      <c r="E52" s="19"/>
      <c r="F52" s="19"/>
      <c r="G52" s="60" t="e">
        <f>VLOOKUP($B52,#REF!,21,0) &amp;" "&amp;VLOOKUP($B52,#REF!,19,0) &amp;" " &amp;VLOOKUP($B52,#REF!,22,0) &amp;" " &amp;VLOOKUP($B52,#REF!,23,0)</f>
        <v>#REF!</v>
      </c>
      <c r="I52" s="60"/>
      <c r="J52" s="60"/>
    </row>
    <row r="53" spans="1:10">
      <c r="A53" s="2"/>
      <c r="B53" s="5"/>
      <c r="C53" s="28" t="e">
        <f>VLOOKUP(B53,#REF!,9,0)</f>
        <v>#REF!</v>
      </c>
      <c r="D53" s="9"/>
      <c r="E53" s="19"/>
      <c r="F53" s="19"/>
      <c r="G53" s="60" t="e">
        <f>VLOOKUP($B53,#REF!,21,0) &amp;" "&amp;VLOOKUP($B53,#REF!,19,0) &amp;" " &amp;VLOOKUP($B53,#REF!,22,0) &amp;" " &amp;VLOOKUP($B53,#REF!,23,0)</f>
        <v>#REF!</v>
      </c>
      <c r="I53" s="60"/>
      <c r="J53" s="60"/>
    </row>
    <row r="54" spans="1:10">
      <c r="A54" s="2"/>
      <c r="B54" s="5"/>
      <c r="C54" s="28" t="e">
        <f>VLOOKUP(B54,#REF!,9,0)</f>
        <v>#REF!</v>
      </c>
      <c r="D54" s="9"/>
      <c r="E54" s="19"/>
      <c r="F54" s="19"/>
      <c r="G54" s="60" t="e">
        <f>VLOOKUP($B54,#REF!,21,0) &amp;" "&amp;VLOOKUP($B54,#REF!,19,0) &amp;" " &amp;VLOOKUP($B54,#REF!,22,0) &amp;" " &amp;VLOOKUP($B54,#REF!,23,0)</f>
        <v>#REF!</v>
      </c>
      <c r="I54" s="60"/>
      <c r="J54" s="60"/>
    </row>
    <row r="55" spans="1:10">
      <c r="A55" s="2"/>
      <c r="B55" s="5"/>
      <c r="C55" s="28" t="e">
        <f>VLOOKUP(B55,#REF!,9,0)</f>
        <v>#REF!</v>
      </c>
      <c r="D55" s="9"/>
      <c r="E55" s="19"/>
      <c r="F55" s="19"/>
      <c r="G55" s="60" t="e">
        <f>VLOOKUP($B55,#REF!,21,0) &amp;" "&amp;VLOOKUP($B55,#REF!,19,0) &amp;" " &amp;VLOOKUP($B55,#REF!,22,0) &amp;" " &amp;VLOOKUP($B55,#REF!,23,0)</f>
        <v>#REF!</v>
      </c>
      <c r="I55" s="60"/>
      <c r="J55" s="60"/>
    </row>
    <row r="56" spans="1:10">
      <c r="A56" s="2"/>
      <c r="B56" s="5"/>
      <c r="C56" s="28" t="e">
        <f>VLOOKUP(B56,#REF!,9,0)</f>
        <v>#REF!</v>
      </c>
      <c r="D56" s="9"/>
      <c r="E56" s="19"/>
      <c r="F56" s="19"/>
      <c r="G56" s="60" t="e">
        <f>VLOOKUP($B56,#REF!,21,0) &amp;" "&amp;VLOOKUP($B56,#REF!,19,0) &amp;" " &amp;VLOOKUP($B56,#REF!,22,0) &amp;" " &amp;VLOOKUP($B56,#REF!,23,0)</f>
        <v>#REF!</v>
      </c>
      <c r="I56" s="60"/>
      <c r="J56" s="60"/>
    </row>
    <row r="57" spans="1:10">
      <c r="A57" s="2"/>
      <c r="B57" s="5"/>
      <c r="C57" s="28" t="e">
        <f>VLOOKUP(B57,#REF!,9,0)</f>
        <v>#REF!</v>
      </c>
      <c r="D57" s="9"/>
      <c r="E57" s="19"/>
      <c r="F57" s="19"/>
      <c r="G57" s="60" t="e">
        <f>VLOOKUP($B57,#REF!,21,0) &amp;" "&amp;VLOOKUP($B57,#REF!,19,0) &amp;" " &amp;VLOOKUP($B57,#REF!,22,0) &amp;" " &amp;VLOOKUP($B57,#REF!,23,0)</f>
        <v>#REF!</v>
      </c>
      <c r="I57" s="60"/>
      <c r="J57" s="60"/>
    </row>
    <row r="58" spans="1:10">
      <c r="A58" s="2"/>
      <c r="B58" s="5"/>
      <c r="C58" s="28" t="e">
        <f>VLOOKUP(B58,#REF!,9,0)</f>
        <v>#REF!</v>
      </c>
      <c r="D58" s="9"/>
      <c r="E58" s="19"/>
      <c r="F58" s="19"/>
      <c r="G58" s="60" t="e">
        <f>VLOOKUP($B58,#REF!,21,0) &amp;" "&amp;VLOOKUP($B58,#REF!,19,0) &amp;" " &amp;VLOOKUP($B58,#REF!,22,0) &amp;" " &amp;VLOOKUP($B58,#REF!,23,0)</f>
        <v>#REF!</v>
      </c>
      <c r="I58" s="60"/>
      <c r="J58" s="60"/>
    </row>
    <row r="59" spans="1:10">
      <c r="A59" s="2"/>
      <c r="B59" s="5"/>
      <c r="C59" s="28" t="e">
        <f>VLOOKUP(B59,#REF!,9,0)</f>
        <v>#REF!</v>
      </c>
      <c r="D59" s="9"/>
      <c r="E59" s="19"/>
      <c r="F59" s="19"/>
      <c r="G59" s="60" t="e">
        <f>VLOOKUP($B59,#REF!,21,0) &amp;" "&amp;VLOOKUP($B59,#REF!,19,0) &amp;" " &amp;VLOOKUP($B59,#REF!,22,0) &amp;" " &amp;VLOOKUP($B59,#REF!,23,0)</f>
        <v>#REF!</v>
      </c>
      <c r="I59" s="60"/>
      <c r="J59" s="60"/>
    </row>
    <row r="60" spans="1:10">
      <c r="A60" s="2"/>
      <c r="B60" s="5"/>
      <c r="C60" s="28" t="e">
        <f>VLOOKUP(B60,#REF!,9,0)</f>
        <v>#REF!</v>
      </c>
      <c r="D60" s="9"/>
      <c r="E60" s="19"/>
      <c r="F60" s="19"/>
      <c r="G60" s="60" t="e">
        <f>VLOOKUP($B60,#REF!,21,0) &amp;" "&amp;VLOOKUP($B60,#REF!,19,0) &amp;" " &amp;VLOOKUP($B60,#REF!,22,0) &amp;" " &amp;VLOOKUP($B60,#REF!,23,0)</f>
        <v>#REF!</v>
      </c>
      <c r="I60" s="60"/>
      <c r="J60" s="60"/>
    </row>
    <row r="61" spans="1:10">
      <c r="A61" s="2"/>
      <c r="B61" s="5"/>
      <c r="C61" s="28" t="e">
        <f>VLOOKUP(B61,#REF!,9,0)</f>
        <v>#REF!</v>
      </c>
      <c r="D61" s="9"/>
      <c r="E61" s="19"/>
      <c r="F61" s="19"/>
      <c r="G61" s="60" t="e">
        <f>VLOOKUP($B61,#REF!,21,0) &amp;" "&amp;VLOOKUP($B61,#REF!,19,0) &amp;" " &amp;VLOOKUP($B61,#REF!,22,0) &amp;" " &amp;VLOOKUP($B61,#REF!,23,0)</f>
        <v>#REF!</v>
      </c>
      <c r="I61" s="60"/>
      <c r="J61" s="60"/>
    </row>
    <row r="62" spans="1:10">
      <c r="A62" s="2"/>
      <c r="B62" s="5"/>
      <c r="C62" s="28" t="e">
        <f>VLOOKUP(B62,#REF!,9,0)</f>
        <v>#REF!</v>
      </c>
      <c r="D62" s="9"/>
      <c r="E62" s="19"/>
      <c r="F62" s="19"/>
      <c r="G62" s="60" t="e">
        <f>VLOOKUP($B62,#REF!,21,0) &amp;" "&amp;VLOOKUP($B62,#REF!,19,0) &amp;" " &amp;VLOOKUP($B62,#REF!,22,0) &amp;" " &amp;VLOOKUP($B62,#REF!,23,0)</f>
        <v>#REF!</v>
      </c>
      <c r="I62" s="60"/>
      <c r="J62" s="60"/>
    </row>
    <row r="63" spans="1:10">
      <c r="A63" s="2"/>
      <c r="B63" s="5"/>
      <c r="C63" s="28" t="e">
        <f>VLOOKUP(B63,#REF!,9,0)</f>
        <v>#REF!</v>
      </c>
      <c r="D63" s="9"/>
      <c r="E63" s="19"/>
      <c r="F63" s="19"/>
      <c r="G63" s="60" t="e">
        <f>VLOOKUP($B63,#REF!,21,0) &amp;" "&amp;VLOOKUP($B63,#REF!,19,0) &amp;" " &amp;VLOOKUP($B63,#REF!,22,0) &amp;" " &amp;VLOOKUP($B63,#REF!,23,0)</f>
        <v>#REF!</v>
      </c>
      <c r="I63" s="60"/>
      <c r="J63" s="60"/>
    </row>
    <row r="64" spans="1:10">
      <c r="A64" s="2"/>
      <c r="B64" s="5"/>
      <c r="C64" s="28" t="e">
        <f>VLOOKUP(B64,#REF!,9,0)</f>
        <v>#REF!</v>
      </c>
      <c r="D64" s="9"/>
      <c r="E64" s="19"/>
      <c r="F64" s="19"/>
      <c r="G64" s="60" t="e">
        <f>VLOOKUP($B64,#REF!,21,0) &amp;" "&amp;VLOOKUP($B64,#REF!,19,0) &amp;" " &amp;VLOOKUP($B64,#REF!,22,0) &amp;" " &amp;VLOOKUP($B64,#REF!,23,0)</f>
        <v>#REF!</v>
      </c>
      <c r="I64" s="60"/>
      <c r="J64" s="60"/>
    </row>
    <row r="65" spans="1:10">
      <c r="A65" s="2"/>
      <c r="B65" s="5"/>
      <c r="C65" s="28" t="e">
        <f>VLOOKUP(B65,#REF!,9,0)</f>
        <v>#REF!</v>
      </c>
      <c r="D65" s="9"/>
      <c r="E65" s="19"/>
      <c r="F65" s="19"/>
      <c r="G65" s="60" t="e">
        <f>VLOOKUP($B65,#REF!,21,0) &amp;" "&amp;VLOOKUP($B65,#REF!,19,0) &amp;" " &amp;VLOOKUP($B65,#REF!,22,0) &amp;" " &amp;VLOOKUP($B65,#REF!,23,0)</f>
        <v>#REF!</v>
      </c>
      <c r="I65" s="60"/>
      <c r="J65" s="60"/>
    </row>
    <row r="66" spans="1:10">
      <c r="A66" s="2"/>
      <c r="B66" s="5"/>
      <c r="C66" s="28" t="e">
        <f>VLOOKUP(B66,#REF!,9,0)</f>
        <v>#REF!</v>
      </c>
      <c r="D66" s="9"/>
      <c r="E66" s="19"/>
      <c r="F66" s="19"/>
      <c r="G66" s="60" t="e">
        <f>VLOOKUP($B66,#REF!,21,0) &amp;" "&amp;VLOOKUP($B66,#REF!,19,0) &amp;" " &amp;VLOOKUP($B66,#REF!,22,0) &amp;" " &amp;VLOOKUP($B66,#REF!,23,0)</f>
        <v>#REF!</v>
      </c>
      <c r="I66" s="60"/>
      <c r="J66" s="60"/>
    </row>
    <row r="67" spans="1:10">
      <c r="A67" s="2"/>
      <c r="B67" s="5"/>
      <c r="C67" s="28" t="e">
        <f>VLOOKUP(B67,#REF!,9,0)</f>
        <v>#REF!</v>
      </c>
      <c r="D67" s="9"/>
      <c r="E67" s="19"/>
      <c r="F67" s="19"/>
      <c r="G67" s="60" t="e">
        <f>VLOOKUP($B67,#REF!,21,0) &amp;" "&amp;VLOOKUP($B67,#REF!,19,0) &amp;" " &amp;VLOOKUP($B67,#REF!,22,0) &amp;" " &amp;VLOOKUP($B67,#REF!,23,0)</f>
        <v>#REF!</v>
      </c>
      <c r="I67" s="60"/>
      <c r="J67" s="60"/>
    </row>
    <row r="68" spans="1:10">
      <c r="A68" s="2"/>
      <c r="B68" s="5"/>
      <c r="C68" s="28" t="e">
        <f>VLOOKUP(B68,#REF!,9,0)</f>
        <v>#REF!</v>
      </c>
      <c r="D68" s="9"/>
      <c r="E68" s="19"/>
      <c r="F68" s="19"/>
      <c r="G68" s="60" t="e">
        <f>VLOOKUP($B68,#REF!,21,0) &amp;" "&amp;VLOOKUP($B68,#REF!,19,0) &amp;" " &amp;VLOOKUP($B68,#REF!,22,0) &amp;" " &amp;VLOOKUP($B68,#REF!,23,0)</f>
        <v>#REF!</v>
      </c>
      <c r="I68" s="60"/>
      <c r="J68" s="60"/>
    </row>
    <row r="69" spans="1:10">
      <c r="A69" s="2"/>
      <c r="B69" s="5"/>
      <c r="C69" s="28" t="e">
        <f>VLOOKUP(B69,#REF!,9,0)</f>
        <v>#REF!</v>
      </c>
      <c r="D69" s="9"/>
      <c r="E69" s="19"/>
      <c r="F69" s="19"/>
      <c r="G69" s="60" t="e">
        <f>VLOOKUP($B69,#REF!,21,0) &amp;" "&amp;VLOOKUP($B69,#REF!,19,0) &amp;" " &amp;VLOOKUP($B69,#REF!,22,0) &amp;" " &amp;VLOOKUP($B69,#REF!,23,0)</f>
        <v>#REF!</v>
      </c>
      <c r="I69" s="60"/>
      <c r="J69" s="60"/>
    </row>
    <row r="70" spans="1:10">
      <c r="A70" s="2"/>
      <c r="B70" s="5"/>
      <c r="C70" s="28" t="e">
        <f>VLOOKUP(B70,#REF!,9,0)</f>
        <v>#REF!</v>
      </c>
      <c r="D70" s="9"/>
      <c r="E70" s="19"/>
      <c r="F70" s="19"/>
      <c r="G70" s="60" t="e">
        <f>VLOOKUP($B70,#REF!,21,0) &amp;" "&amp;VLOOKUP($B70,#REF!,19,0) &amp;" " &amp;VLOOKUP($B70,#REF!,22,0) &amp;" " &amp;VLOOKUP($B70,#REF!,23,0)</f>
        <v>#REF!</v>
      </c>
      <c r="I70" s="60"/>
      <c r="J70" s="60"/>
    </row>
    <row r="71" spans="1:10">
      <c r="A71" s="2"/>
      <c r="B71" s="5"/>
      <c r="C71" s="28" t="e">
        <f>VLOOKUP(B71,#REF!,9,0)</f>
        <v>#REF!</v>
      </c>
      <c r="D71" s="9"/>
      <c r="E71" s="19"/>
      <c r="F71" s="19"/>
      <c r="G71" s="60" t="e">
        <f>VLOOKUP($B71,#REF!,21,0) &amp;" "&amp;VLOOKUP($B71,#REF!,19,0) &amp;" " &amp;VLOOKUP($B71,#REF!,22,0) &amp;" " &amp;VLOOKUP($B71,#REF!,23,0)</f>
        <v>#REF!</v>
      </c>
      <c r="I71" s="60"/>
      <c r="J71" s="60"/>
    </row>
    <row r="72" spans="1:10">
      <c r="A72" s="2"/>
      <c r="B72" s="5"/>
      <c r="C72" s="28" t="e">
        <f>VLOOKUP(B72,#REF!,9,0)</f>
        <v>#REF!</v>
      </c>
      <c r="D72" s="9"/>
      <c r="E72" s="19"/>
      <c r="F72" s="19"/>
      <c r="G72" s="60" t="e">
        <f>VLOOKUP($B72,#REF!,21,0) &amp;" "&amp;VLOOKUP($B72,#REF!,19,0) &amp;" " &amp;VLOOKUP($B72,#REF!,22,0) &amp;" " &amp;VLOOKUP($B72,#REF!,23,0)</f>
        <v>#REF!</v>
      </c>
      <c r="I72" s="60"/>
      <c r="J72" s="60"/>
    </row>
    <row r="73" spans="1:10">
      <c r="A73" s="2"/>
      <c r="B73" s="5"/>
      <c r="C73" s="28" t="e">
        <f>VLOOKUP(B73,#REF!,9,0)</f>
        <v>#REF!</v>
      </c>
      <c r="D73" s="9"/>
      <c r="E73" s="19"/>
      <c r="F73" s="19"/>
      <c r="G73" s="60" t="e">
        <f>VLOOKUP($B73,#REF!,21,0) &amp;" "&amp;VLOOKUP($B73,#REF!,19,0) &amp;" " &amp;VLOOKUP($B73,#REF!,22,0) &amp;" " &amp;VLOOKUP($B73,#REF!,23,0)</f>
        <v>#REF!</v>
      </c>
      <c r="I73" s="60"/>
      <c r="J73" s="60"/>
    </row>
    <row r="74" spans="1:10">
      <c r="A74" s="2"/>
      <c r="B74" s="5"/>
      <c r="C74" s="28" t="e">
        <f>VLOOKUP(B74,#REF!,9,0)</f>
        <v>#REF!</v>
      </c>
      <c r="D74" s="9"/>
      <c r="E74" s="19"/>
      <c r="F74" s="19"/>
      <c r="G74" s="60" t="e">
        <f>VLOOKUP($B74,#REF!,21,0) &amp;" "&amp;VLOOKUP($B74,#REF!,19,0) &amp;" " &amp;VLOOKUP($B74,#REF!,22,0) &amp;" " &amp;VLOOKUP($B74,#REF!,23,0)</f>
        <v>#REF!</v>
      </c>
      <c r="I74" s="60"/>
      <c r="J74" s="60"/>
    </row>
    <row r="75" spans="1:10">
      <c r="A75" s="2"/>
      <c r="B75" s="5"/>
      <c r="C75" s="28" t="e">
        <f>VLOOKUP(B75,#REF!,9,0)</f>
        <v>#REF!</v>
      </c>
      <c r="D75" s="9"/>
      <c r="E75" s="19"/>
      <c r="F75" s="19"/>
      <c r="G75" s="60" t="e">
        <f>VLOOKUP($B75,#REF!,21,0) &amp;" "&amp;VLOOKUP($B75,#REF!,19,0) &amp;" " &amp;VLOOKUP($B75,#REF!,22,0) &amp;" " &amp;VLOOKUP($B75,#REF!,23,0)</f>
        <v>#REF!</v>
      </c>
      <c r="I75" s="60"/>
      <c r="J75" s="60"/>
    </row>
    <row r="76" spans="1:10">
      <c r="A76" s="2"/>
      <c r="B76" s="5"/>
      <c r="C76" s="28" t="e">
        <f>VLOOKUP(B76,#REF!,9,0)</f>
        <v>#REF!</v>
      </c>
      <c r="D76" s="9"/>
      <c r="E76" s="19"/>
      <c r="F76" s="19"/>
      <c r="G76" s="60" t="e">
        <f>VLOOKUP($B76,#REF!,21,0) &amp;" "&amp;VLOOKUP($B76,#REF!,19,0) &amp;" " &amp;VLOOKUP($B76,#REF!,22,0) &amp;" " &amp;VLOOKUP($B76,#REF!,23,0)</f>
        <v>#REF!</v>
      </c>
      <c r="I76" s="60"/>
      <c r="J76" s="60"/>
    </row>
    <row r="77" spans="1:10">
      <c r="A77" s="2"/>
      <c r="B77" s="5"/>
      <c r="C77" s="28" t="e">
        <f>VLOOKUP(B77,#REF!,9,0)</f>
        <v>#REF!</v>
      </c>
      <c r="D77" s="9"/>
      <c r="E77" s="19"/>
      <c r="F77" s="19"/>
      <c r="G77" s="60" t="e">
        <f>VLOOKUP($B77,#REF!,21,0) &amp;" "&amp;VLOOKUP($B77,#REF!,19,0) &amp;" " &amp;VLOOKUP($B77,#REF!,22,0) &amp;" " &amp;VLOOKUP($B77,#REF!,23,0)</f>
        <v>#REF!</v>
      </c>
      <c r="I77" s="60"/>
      <c r="J77" s="60"/>
    </row>
    <row r="78" spans="1:10">
      <c r="A78" s="2"/>
      <c r="B78" s="5"/>
      <c r="C78" s="28" t="e">
        <f>VLOOKUP(B78,#REF!,9,0)</f>
        <v>#REF!</v>
      </c>
      <c r="D78" s="9"/>
      <c r="E78" s="19"/>
      <c r="F78" s="19"/>
      <c r="G78" s="60" t="e">
        <f>VLOOKUP($B78,#REF!,21,0) &amp;" "&amp;VLOOKUP($B78,#REF!,19,0) &amp;" " &amp;VLOOKUP($B78,#REF!,22,0) &amp;" " &amp;VLOOKUP($B78,#REF!,23,0)</f>
        <v>#REF!</v>
      </c>
      <c r="I78" s="60"/>
      <c r="J78" s="60"/>
    </row>
    <row r="79" spans="1:10">
      <c r="A79" s="2"/>
      <c r="B79" s="5"/>
      <c r="C79" s="28" t="e">
        <f>VLOOKUP(B79,#REF!,9,0)</f>
        <v>#REF!</v>
      </c>
      <c r="D79" s="9"/>
      <c r="E79" s="19"/>
      <c r="F79" s="19"/>
      <c r="G79" s="60" t="e">
        <f>VLOOKUP($B79,#REF!,21,0) &amp;" "&amp;VLOOKUP($B79,#REF!,19,0) &amp;" " &amp;VLOOKUP($B79,#REF!,22,0) &amp;" " &amp;VLOOKUP($B79,#REF!,23,0)</f>
        <v>#REF!</v>
      </c>
      <c r="I79" s="60"/>
      <c r="J79" s="60"/>
    </row>
    <row r="80" spans="1:10">
      <c r="A80" s="2"/>
      <c r="B80" s="5"/>
      <c r="C80" s="28" t="e">
        <f>VLOOKUP(B80,#REF!,9,0)</f>
        <v>#REF!</v>
      </c>
      <c r="D80" s="9"/>
      <c r="E80" s="19"/>
      <c r="F80" s="19"/>
      <c r="G80" s="60" t="e">
        <f>VLOOKUP($B80,#REF!,21,0) &amp;" "&amp;VLOOKUP($B80,#REF!,19,0) &amp;" " &amp;VLOOKUP($B80,#REF!,22,0) &amp;" " &amp;VLOOKUP($B80,#REF!,23,0)</f>
        <v>#REF!</v>
      </c>
      <c r="I80" s="60"/>
      <c r="J80" s="60"/>
    </row>
    <row r="81" spans="1:10">
      <c r="A81" s="2"/>
      <c r="B81" s="5"/>
      <c r="C81" s="28" t="e">
        <f>VLOOKUP(B81,#REF!,9,0)</f>
        <v>#REF!</v>
      </c>
      <c r="D81" s="9"/>
      <c r="E81" s="19"/>
      <c r="F81" s="19"/>
      <c r="G81" s="60" t="e">
        <f>VLOOKUP($B81,#REF!,21,0) &amp;" "&amp;VLOOKUP($B81,#REF!,19,0) &amp;" " &amp;VLOOKUP($B81,#REF!,22,0) &amp;" " &amp;VLOOKUP($B81,#REF!,23,0)</f>
        <v>#REF!</v>
      </c>
      <c r="I81" s="60"/>
      <c r="J81" s="60"/>
    </row>
    <row r="82" spans="1:10">
      <c r="A82" s="2"/>
      <c r="B82" s="5"/>
      <c r="C82" s="28" t="e">
        <f>VLOOKUP(B82,#REF!,9,0)</f>
        <v>#REF!</v>
      </c>
      <c r="D82" s="9"/>
      <c r="E82" s="19"/>
      <c r="F82" s="19"/>
      <c r="G82" s="60" t="e">
        <f>VLOOKUP($B82,#REF!,21,0) &amp;" "&amp;VLOOKUP($B82,#REF!,19,0) &amp;" " &amp;VLOOKUP($B82,#REF!,22,0) &amp;" " &amp;VLOOKUP($B82,#REF!,23,0)</f>
        <v>#REF!</v>
      </c>
      <c r="I82" s="60"/>
      <c r="J82" s="60"/>
    </row>
    <row r="83" spans="1:10">
      <c r="A83" s="2"/>
      <c r="B83" s="5"/>
      <c r="C83" s="28" t="e">
        <f>VLOOKUP(B83,#REF!,9,0)</f>
        <v>#REF!</v>
      </c>
      <c r="D83" s="9"/>
      <c r="E83" s="19"/>
      <c r="F83" s="19"/>
      <c r="G83" s="60" t="e">
        <f>VLOOKUP($B83,#REF!,21,0) &amp;" "&amp;VLOOKUP($B83,#REF!,19,0) &amp;" " &amp;VLOOKUP($B83,#REF!,22,0) &amp;" " &amp;VLOOKUP($B83,#REF!,23,0)</f>
        <v>#REF!</v>
      </c>
      <c r="I83" s="60"/>
      <c r="J83" s="60"/>
    </row>
    <row r="84" spans="1:10">
      <c r="A84" s="2"/>
      <c r="B84" s="5"/>
      <c r="C84" s="28" t="e">
        <f>VLOOKUP(B84,#REF!,9,0)</f>
        <v>#REF!</v>
      </c>
      <c r="D84" s="9"/>
      <c r="E84" s="19"/>
      <c r="F84" s="19"/>
      <c r="G84" s="60" t="e">
        <f>VLOOKUP($B84,#REF!,21,0) &amp;" "&amp;VLOOKUP($B84,#REF!,19,0) &amp;" " &amp;VLOOKUP($B84,#REF!,22,0) &amp;" " &amp;VLOOKUP($B84,#REF!,23,0)</f>
        <v>#REF!</v>
      </c>
      <c r="I84" s="60"/>
      <c r="J84" s="60"/>
    </row>
    <row r="85" spans="1:10">
      <c r="A85" s="2"/>
      <c r="B85" s="5"/>
      <c r="C85" s="28" t="e">
        <f>VLOOKUP(B85,#REF!,9,0)</f>
        <v>#REF!</v>
      </c>
      <c r="D85" s="9"/>
      <c r="E85" s="19"/>
      <c r="F85" s="19"/>
      <c r="G85" s="60" t="e">
        <f>VLOOKUP($B85,#REF!,21,0) &amp;" "&amp;VLOOKUP($B85,#REF!,19,0) &amp;" " &amp;VLOOKUP($B85,#REF!,22,0) &amp;" " &amp;VLOOKUP($B85,#REF!,23,0)</f>
        <v>#REF!</v>
      </c>
      <c r="I85" s="60"/>
      <c r="J85" s="60"/>
    </row>
    <row r="86" spans="1:10">
      <c r="A86" s="2"/>
      <c r="B86" s="5"/>
      <c r="C86" s="28" t="e">
        <f>VLOOKUP(B86,#REF!,9,0)</f>
        <v>#REF!</v>
      </c>
      <c r="D86" s="9"/>
      <c r="E86" s="19"/>
      <c r="F86" s="19"/>
      <c r="G86" s="60" t="e">
        <f>VLOOKUP($B86,#REF!,21,0) &amp;" "&amp;VLOOKUP($B86,#REF!,19,0) &amp;" " &amp;VLOOKUP($B86,#REF!,22,0) &amp;" " &amp;VLOOKUP($B86,#REF!,23,0)</f>
        <v>#REF!</v>
      </c>
      <c r="I86" s="60"/>
      <c r="J86" s="60"/>
    </row>
    <row r="87" spans="1:10">
      <c r="A87" s="2"/>
      <c r="B87" s="5"/>
      <c r="C87" s="28" t="e">
        <f>VLOOKUP(B87,#REF!,9,0)</f>
        <v>#REF!</v>
      </c>
      <c r="D87" s="9"/>
      <c r="E87" s="19"/>
      <c r="F87" s="19"/>
      <c r="G87" s="60" t="e">
        <f>VLOOKUP($B87,#REF!,21,0) &amp;" "&amp;VLOOKUP($B87,#REF!,19,0) &amp;" " &amp;VLOOKUP($B87,#REF!,22,0) &amp;" " &amp;VLOOKUP($B87,#REF!,23,0)</f>
        <v>#REF!</v>
      </c>
      <c r="I87" s="60"/>
      <c r="J87" s="60"/>
    </row>
    <row r="88" spans="1:10">
      <c r="A88" s="2"/>
      <c r="B88" s="5"/>
      <c r="C88" s="28" t="e">
        <f>VLOOKUP(B88,#REF!,9,0)</f>
        <v>#REF!</v>
      </c>
      <c r="D88" s="9"/>
      <c r="E88" s="19"/>
      <c r="F88" s="19"/>
      <c r="G88" s="60" t="e">
        <f>VLOOKUP($B88,#REF!,21,0) &amp;" "&amp;VLOOKUP($B88,#REF!,19,0) &amp;" " &amp;VLOOKUP($B88,#REF!,22,0) &amp;" " &amp;VLOOKUP($B88,#REF!,23,0)</f>
        <v>#REF!</v>
      </c>
      <c r="I88" s="60"/>
      <c r="J88" s="60"/>
    </row>
    <row r="89" spans="1:10">
      <c r="A89" s="2"/>
      <c r="B89" s="5"/>
      <c r="C89" s="28" t="e">
        <f>VLOOKUP(B89,#REF!,9,0)</f>
        <v>#REF!</v>
      </c>
      <c r="D89" s="9"/>
      <c r="E89" s="19"/>
      <c r="F89" s="19"/>
      <c r="G89" s="60" t="e">
        <f>VLOOKUP($B89,#REF!,21,0) &amp;" "&amp;VLOOKUP($B89,#REF!,19,0) &amp;" " &amp;VLOOKUP($B89,#REF!,22,0) &amp;" " &amp;VLOOKUP($B89,#REF!,23,0)</f>
        <v>#REF!</v>
      </c>
      <c r="I89" s="60"/>
      <c r="J89" s="60"/>
    </row>
    <row r="90" spans="1:10">
      <c r="A90" s="2"/>
      <c r="B90" s="5"/>
      <c r="C90" s="28" t="e">
        <f>VLOOKUP(B90,#REF!,9,0)</f>
        <v>#REF!</v>
      </c>
      <c r="D90" s="9"/>
      <c r="E90" s="19"/>
      <c r="F90" s="19"/>
      <c r="G90" s="60" t="e">
        <f>VLOOKUP($B90,#REF!,21,0) &amp;" "&amp;VLOOKUP($B90,#REF!,19,0) &amp;" " &amp;VLOOKUP($B90,#REF!,22,0) &amp;" " &amp;VLOOKUP($B90,#REF!,23,0)</f>
        <v>#REF!</v>
      </c>
      <c r="I90" s="60"/>
      <c r="J90" s="60"/>
    </row>
    <row r="91" spans="1:10">
      <c r="A91" s="2"/>
      <c r="B91" s="5"/>
      <c r="C91" s="28" t="e">
        <f>VLOOKUP(B91,#REF!,9,0)</f>
        <v>#REF!</v>
      </c>
      <c r="D91" s="9"/>
      <c r="E91" s="19"/>
      <c r="F91" s="19"/>
      <c r="G91" s="60" t="e">
        <f>VLOOKUP($B91,#REF!,21,0) &amp;" "&amp;VLOOKUP($B91,#REF!,19,0) &amp;" " &amp;VLOOKUP($B91,#REF!,22,0) &amp;" " &amp;VLOOKUP($B91,#REF!,23,0)</f>
        <v>#REF!</v>
      </c>
      <c r="I91" s="60"/>
      <c r="J91" s="60"/>
    </row>
    <row r="92" spans="1:10">
      <c r="A92" s="2"/>
      <c r="B92" s="5"/>
      <c r="C92" s="28" t="e">
        <f>VLOOKUP(B92,#REF!,9,0)</f>
        <v>#REF!</v>
      </c>
      <c r="D92" s="9"/>
      <c r="E92" s="19"/>
      <c r="F92" s="19"/>
      <c r="G92" s="60" t="e">
        <f>VLOOKUP($B92,#REF!,21,0) &amp;" "&amp;VLOOKUP($B92,#REF!,19,0) &amp;" " &amp;VLOOKUP($B92,#REF!,22,0) &amp;" " &amp;VLOOKUP($B92,#REF!,23,0)</f>
        <v>#REF!</v>
      </c>
      <c r="I92" s="60"/>
      <c r="J92" s="60"/>
    </row>
    <row r="93" spans="1:10">
      <c r="A93" s="2"/>
      <c r="B93" s="5"/>
      <c r="C93" s="28" t="e">
        <f>VLOOKUP(B93,#REF!,9,0)</f>
        <v>#REF!</v>
      </c>
      <c r="D93" s="9"/>
      <c r="E93" s="19"/>
      <c r="F93" s="19"/>
      <c r="G93" s="60" t="e">
        <f>VLOOKUP($B93,#REF!,21,0) &amp;" "&amp;VLOOKUP($B93,#REF!,19,0) &amp;" " &amp;VLOOKUP($B93,#REF!,22,0) &amp;" " &amp;VLOOKUP($B93,#REF!,23,0)</f>
        <v>#REF!</v>
      </c>
      <c r="I93" s="60"/>
      <c r="J93" s="60"/>
    </row>
    <row r="94" spans="1:10">
      <c r="A94" s="2"/>
      <c r="B94" s="5"/>
      <c r="C94" s="28" t="e">
        <f>VLOOKUP(B94,#REF!,9,0)</f>
        <v>#REF!</v>
      </c>
      <c r="D94" s="9"/>
      <c r="E94" s="19"/>
      <c r="F94" s="19"/>
      <c r="G94" s="60" t="e">
        <f>VLOOKUP($B94,#REF!,21,0) &amp;" "&amp;VLOOKUP($B94,#REF!,19,0) &amp;" " &amp;VLOOKUP($B94,#REF!,22,0) &amp;" " &amp;VLOOKUP($B94,#REF!,23,0)</f>
        <v>#REF!</v>
      </c>
      <c r="I94" s="60"/>
      <c r="J94" s="60"/>
    </row>
    <row r="95" spans="1:10">
      <c r="A95" s="2"/>
      <c r="B95" s="5"/>
      <c r="C95" s="28" t="e">
        <f>VLOOKUP(B95,#REF!,9,0)</f>
        <v>#REF!</v>
      </c>
      <c r="D95" s="9"/>
      <c r="E95" s="19"/>
      <c r="F95" s="19"/>
      <c r="G95" s="60" t="e">
        <f>VLOOKUP($B95,#REF!,21,0) &amp;" "&amp;VLOOKUP($B95,#REF!,19,0) &amp;" " &amp;VLOOKUP($B95,#REF!,22,0) &amp;" " &amp;VLOOKUP($B95,#REF!,23,0)</f>
        <v>#REF!</v>
      </c>
      <c r="I95" s="60"/>
      <c r="J95" s="60"/>
    </row>
    <row r="96" spans="1:10">
      <c r="A96" s="2"/>
      <c r="B96" s="5"/>
      <c r="C96" s="28" t="e">
        <f>VLOOKUP(B96,#REF!,9,0)</f>
        <v>#REF!</v>
      </c>
      <c r="D96" s="9"/>
      <c r="E96" s="19"/>
      <c r="F96" s="19"/>
      <c r="G96" s="60" t="e">
        <f>VLOOKUP($B96,#REF!,21,0) &amp;" "&amp;VLOOKUP($B96,#REF!,19,0) &amp;" " &amp;VLOOKUP($B96,#REF!,22,0) &amp;" " &amp;VLOOKUP($B96,#REF!,23,0)</f>
        <v>#REF!</v>
      </c>
      <c r="I96" s="60"/>
      <c r="J96" s="60"/>
    </row>
    <row r="97" spans="1:10">
      <c r="A97" s="2"/>
      <c r="B97" s="5"/>
      <c r="C97" s="28" t="e">
        <f>VLOOKUP(B97,#REF!,9,0)</f>
        <v>#REF!</v>
      </c>
      <c r="D97" s="9"/>
      <c r="E97" s="19"/>
      <c r="F97" s="19"/>
      <c r="G97" s="60" t="e">
        <f>VLOOKUP($B97,#REF!,21,0) &amp;" "&amp;VLOOKUP($B97,#REF!,19,0) &amp;" " &amp;VLOOKUP($B97,#REF!,22,0) &amp;" " &amp;VLOOKUP($B97,#REF!,23,0)</f>
        <v>#REF!</v>
      </c>
      <c r="I97" s="60"/>
      <c r="J97" s="60"/>
    </row>
    <row r="98" spans="1:10">
      <c r="A98" s="2"/>
      <c r="B98" s="5"/>
      <c r="C98" s="28" t="e">
        <f>VLOOKUP(B98,#REF!,9,0)</f>
        <v>#REF!</v>
      </c>
      <c r="D98" s="9"/>
      <c r="E98" s="19"/>
      <c r="F98" s="19"/>
      <c r="G98" s="60" t="e">
        <f>VLOOKUP($B98,#REF!,21,0) &amp;" "&amp;VLOOKUP($B98,#REF!,19,0) &amp;" " &amp;VLOOKUP($B98,#REF!,22,0) &amp;" " &amp;VLOOKUP($B98,#REF!,23,0)</f>
        <v>#REF!</v>
      </c>
      <c r="I98" s="60"/>
      <c r="J98" s="60"/>
    </row>
    <row r="99" spans="1:10">
      <c r="A99" s="2"/>
      <c r="B99" s="5"/>
      <c r="C99" s="28" t="e">
        <f>VLOOKUP(B99,#REF!,9,0)</f>
        <v>#REF!</v>
      </c>
      <c r="D99" s="9"/>
      <c r="E99" s="19"/>
      <c r="F99" s="19"/>
      <c r="G99" s="60" t="e">
        <f>VLOOKUP($B99,#REF!,21,0) &amp;" "&amp;VLOOKUP($B99,#REF!,19,0) &amp;" " &amp;VLOOKUP($B99,#REF!,22,0) &amp;" " &amp;VLOOKUP($B99,#REF!,23,0)</f>
        <v>#REF!</v>
      </c>
      <c r="I99" s="60"/>
      <c r="J99" s="60"/>
    </row>
    <row r="100" spans="1:10">
      <c r="A100" s="2"/>
      <c r="B100" s="5"/>
      <c r="C100" s="28" t="e">
        <f>VLOOKUP(B100,#REF!,9,0)</f>
        <v>#REF!</v>
      </c>
      <c r="D100" s="9"/>
      <c r="E100" s="19"/>
      <c r="F100" s="19"/>
      <c r="G100" s="60" t="e">
        <f>VLOOKUP($B100,#REF!,21,0) &amp;" "&amp;VLOOKUP($B100,#REF!,19,0) &amp;" " &amp;VLOOKUP($B100,#REF!,22,0) &amp;" " &amp;VLOOKUP($B100,#REF!,23,0)</f>
        <v>#REF!</v>
      </c>
      <c r="I100" s="60"/>
      <c r="J100" s="60"/>
    </row>
    <row r="101" spans="1:10">
      <c r="A101" s="2"/>
      <c r="B101" s="5"/>
      <c r="C101" s="28" t="e">
        <f>VLOOKUP(B101,#REF!,9,0)</f>
        <v>#REF!</v>
      </c>
      <c r="D101" s="9"/>
      <c r="E101" s="19"/>
      <c r="F101" s="19"/>
      <c r="G101" s="60" t="e">
        <f>VLOOKUP($B101,#REF!,21,0) &amp;" "&amp;VLOOKUP($B101,#REF!,19,0) &amp;" " &amp;VLOOKUP($B101,#REF!,22,0) &amp;" " &amp;VLOOKUP($B101,#REF!,23,0)</f>
        <v>#REF!</v>
      </c>
      <c r="I101" s="60"/>
      <c r="J101" s="60"/>
    </row>
    <row r="102" spans="1:10">
      <c r="A102" s="2"/>
      <c r="B102" s="5"/>
      <c r="C102" s="28" t="e">
        <f>VLOOKUP(B102,#REF!,9,0)</f>
        <v>#REF!</v>
      </c>
      <c r="D102" s="9"/>
      <c r="E102" s="19"/>
      <c r="F102" s="19"/>
      <c r="G102" s="60" t="e">
        <f>VLOOKUP($B102,#REF!,21,0) &amp;" "&amp;VLOOKUP($B102,#REF!,19,0) &amp;" " &amp;VLOOKUP($B102,#REF!,22,0) &amp;" " &amp;VLOOKUP($B102,#REF!,23,0)</f>
        <v>#REF!</v>
      </c>
      <c r="I102" s="60"/>
      <c r="J102" s="60"/>
    </row>
    <row r="103" spans="1:10">
      <c r="A103" s="2"/>
      <c r="B103" s="5"/>
      <c r="C103" s="28" t="e">
        <f>VLOOKUP(B103,#REF!,9,0)</f>
        <v>#REF!</v>
      </c>
      <c r="D103" s="9"/>
      <c r="E103" s="19"/>
      <c r="F103" s="19"/>
      <c r="G103" s="60" t="e">
        <f>VLOOKUP($B103,#REF!,21,0) &amp;" "&amp;VLOOKUP($B103,#REF!,19,0) &amp;" " &amp;VLOOKUP($B103,#REF!,22,0) &amp;" " &amp;VLOOKUP($B103,#REF!,23,0)</f>
        <v>#REF!</v>
      </c>
      <c r="I103" s="60"/>
      <c r="J103" s="60"/>
    </row>
    <row r="104" spans="1:10">
      <c r="A104" s="2"/>
      <c r="B104" s="5"/>
      <c r="C104" s="28" t="e">
        <f>VLOOKUP(B104,#REF!,9,0)</f>
        <v>#REF!</v>
      </c>
      <c r="D104" s="9"/>
      <c r="E104" s="19"/>
      <c r="F104" s="19"/>
      <c r="G104" s="60" t="e">
        <f>VLOOKUP($B104,#REF!,21,0) &amp;" "&amp;VLOOKUP($B104,#REF!,19,0) &amp;" " &amp;VLOOKUP($B104,#REF!,22,0) &amp;" " &amp;VLOOKUP($B104,#REF!,23,0)</f>
        <v>#REF!</v>
      </c>
      <c r="I104" s="60"/>
      <c r="J104" s="60"/>
    </row>
    <row r="105" spans="1:10">
      <c r="A105" s="2"/>
      <c r="B105" s="5"/>
      <c r="C105" s="28" t="e">
        <f>VLOOKUP(B105,#REF!,9,0)</f>
        <v>#REF!</v>
      </c>
      <c r="D105" s="9"/>
      <c r="E105" s="19"/>
      <c r="F105" s="19"/>
      <c r="G105" s="60" t="e">
        <f>VLOOKUP($B105,#REF!,21,0) &amp;" "&amp;VLOOKUP($B105,#REF!,19,0) &amp;" " &amp;VLOOKUP($B105,#REF!,22,0) &amp;" " &amp;VLOOKUP($B105,#REF!,23,0)</f>
        <v>#REF!</v>
      </c>
      <c r="I105" s="60"/>
      <c r="J105" s="60"/>
    </row>
    <row r="106" spans="1:10">
      <c r="A106" s="2"/>
      <c r="B106" s="5"/>
      <c r="C106" s="28" t="e">
        <f>VLOOKUP(B106,#REF!,9,0)</f>
        <v>#REF!</v>
      </c>
      <c r="D106" s="9"/>
      <c r="E106" s="19"/>
      <c r="F106" s="19"/>
      <c r="G106" s="60" t="e">
        <f>VLOOKUP($B106,#REF!,21,0) &amp;" "&amp;VLOOKUP($B106,#REF!,19,0) &amp;" " &amp;VLOOKUP($B106,#REF!,22,0) &amp;" " &amp;VLOOKUP($B106,#REF!,23,0)</f>
        <v>#REF!</v>
      </c>
      <c r="I106" s="60"/>
      <c r="J106" s="60"/>
    </row>
    <row r="107" spans="1:10">
      <c r="A107" s="2"/>
      <c r="B107" s="5"/>
      <c r="C107" s="28" t="e">
        <f>VLOOKUP(B107,#REF!,9,0)</f>
        <v>#REF!</v>
      </c>
      <c r="D107" s="9"/>
      <c r="E107" s="19"/>
      <c r="F107" s="19"/>
      <c r="G107" s="60" t="e">
        <f>VLOOKUP($B107,#REF!,21,0) &amp;" "&amp;VLOOKUP($B107,#REF!,19,0) &amp;" " &amp;VLOOKUP($B107,#REF!,22,0) &amp;" " &amp;VLOOKUP($B107,#REF!,23,0)</f>
        <v>#REF!</v>
      </c>
      <c r="I107" s="60"/>
      <c r="J107" s="60"/>
    </row>
    <row r="108" spans="1:10">
      <c r="J108" s="25" t="s">
        <v>23</v>
      </c>
    </row>
    <row r="109" spans="1:10">
      <c r="J109" s="12" t="s">
        <v>4</v>
      </c>
    </row>
    <row r="110" spans="1:10" ht="25.5">
      <c r="J110" s="12" t="s">
        <v>5</v>
      </c>
    </row>
    <row r="111" spans="1:10">
      <c r="J111" s="12" t="s">
        <v>6</v>
      </c>
    </row>
    <row r="112" spans="1:10" ht="25.5">
      <c r="J112" s="12" t="s">
        <v>7</v>
      </c>
    </row>
    <row r="113" spans="1:10">
      <c r="A113" s="17"/>
      <c r="B113" s="17"/>
      <c r="C113" s="7"/>
      <c r="D113" s="17"/>
      <c r="E113" s="17"/>
      <c r="F113" s="17"/>
      <c r="G113" s="17"/>
      <c r="I113" s="17"/>
      <c r="J113" s="12" t="s">
        <v>8</v>
      </c>
    </row>
    <row r="114" spans="1:10">
      <c r="A114" s="17"/>
      <c r="B114" s="17"/>
      <c r="C114" s="7"/>
      <c r="D114" s="17"/>
      <c r="E114" s="17"/>
      <c r="F114" s="17"/>
      <c r="G114" s="17"/>
      <c r="I114" s="17"/>
      <c r="J114" s="12" t="s">
        <v>9</v>
      </c>
    </row>
    <row r="115" spans="1:10" ht="25.5">
      <c r="A115" s="17"/>
      <c r="B115" s="17"/>
      <c r="C115" s="7"/>
      <c r="D115" s="17"/>
      <c r="E115" s="17"/>
      <c r="F115" s="17"/>
      <c r="G115" s="17"/>
      <c r="I115" s="17"/>
      <c r="J115" s="13" t="s">
        <v>10</v>
      </c>
    </row>
    <row r="116" spans="1:10">
      <c r="A116" s="17"/>
      <c r="B116" s="17"/>
      <c r="C116" s="7"/>
      <c r="D116" s="17"/>
      <c r="E116" s="17"/>
      <c r="F116" s="17"/>
      <c r="G116" s="17"/>
      <c r="I116" s="17"/>
      <c r="J116" s="13" t="s">
        <v>11</v>
      </c>
    </row>
    <row r="117" spans="1:10">
      <c r="A117" s="17"/>
      <c r="B117" s="17"/>
      <c r="C117" s="7"/>
      <c r="D117" s="17"/>
      <c r="E117" s="17"/>
      <c r="F117" s="17"/>
      <c r="G117" s="17"/>
      <c r="I117" s="17"/>
      <c r="J117" s="24" t="s">
        <v>35</v>
      </c>
    </row>
    <row r="118" spans="1:10">
      <c r="A118" s="17"/>
      <c r="B118" s="17"/>
      <c r="C118" s="7"/>
      <c r="D118" s="17"/>
      <c r="E118" s="17"/>
      <c r="F118" s="17"/>
      <c r="G118" s="17"/>
      <c r="I118" s="17"/>
      <c r="J118" s="12" t="s">
        <v>12</v>
      </c>
    </row>
    <row r="119" spans="1:10" ht="25.5">
      <c r="A119" s="17"/>
      <c r="B119" s="17"/>
      <c r="C119" s="7"/>
      <c r="D119" s="17"/>
      <c r="E119" s="17"/>
      <c r="F119" s="17"/>
      <c r="G119" s="17"/>
      <c r="I119" s="17"/>
      <c r="J119" s="12" t="s">
        <v>36</v>
      </c>
    </row>
    <row r="120" spans="1:10">
      <c r="A120" s="17"/>
      <c r="B120" s="17"/>
      <c r="C120" s="7"/>
      <c r="D120" s="17"/>
      <c r="E120" s="17"/>
      <c r="F120" s="17"/>
      <c r="G120" s="17"/>
      <c r="I120" s="17"/>
      <c r="J120" s="14" t="s">
        <v>13</v>
      </c>
    </row>
    <row r="121" spans="1:10" ht="25.5">
      <c r="A121" s="17"/>
      <c r="B121" s="17"/>
      <c r="C121" s="7"/>
      <c r="D121" s="17"/>
      <c r="E121" s="17"/>
      <c r="F121" s="17"/>
      <c r="G121" s="17"/>
      <c r="I121" s="17"/>
      <c r="J121" s="14" t="s">
        <v>24</v>
      </c>
    </row>
    <row r="122" spans="1:10" ht="38.25">
      <c r="A122" s="17"/>
      <c r="B122" s="17"/>
      <c r="C122" s="7"/>
      <c r="D122" s="17"/>
      <c r="E122" s="17"/>
      <c r="F122" s="17"/>
      <c r="G122" s="17"/>
      <c r="I122" s="17"/>
      <c r="J122" s="14" t="s">
        <v>14</v>
      </c>
    </row>
    <row r="123" spans="1:10">
      <c r="A123" s="17"/>
      <c r="B123" s="17"/>
      <c r="C123" s="7"/>
      <c r="D123" s="17"/>
      <c r="E123" s="17"/>
      <c r="F123" s="17"/>
      <c r="G123" s="17"/>
      <c r="I123" s="17"/>
      <c r="J123" s="14" t="s">
        <v>15</v>
      </c>
    </row>
    <row r="124" spans="1:10" ht="38.25">
      <c r="A124" s="17"/>
      <c r="B124" s="17"/>
      <c r="C124" s="7"/>
      <c r="D124" s="17"/>
      <c r="E124" s="17"/>
      <c r="F124" s="17"/>
      <c r="G124" s="17"/>
      <c r="I124" s="17"/>
      <c r="J124" s="14" t="s">
        <v>16</v>
      </c>
    </row>
    <row r="125" spans="1:10" ht="25.5">
      <c r="A125" s="17"/>
      <c r="B125" s="17"/>
      <c r="C125" s="7"/>
      <c r="D125" s="17"/>
      <c r="E125" s="17"/>
      <c r="F125" s="17"/>
      <c r="G125" s="17"/>
      <c r="I125" s="17"/>
      <c r="J125" s="14" t="s">
        <v>17</v>
      </c>
    </row>
    <row r="126" spans="1:10" ht="25.5">
      <c r="A126" s="17"/>
      <c r="B126" s="17"/>
      <c r="C126" s="7"/>
      <c r="D126" s="17"/>
      <c r="E126" s="17"/>
      <c r="F126" s="17"/>
      <c r="G126" s="17"/>
      <c r="I126" s="17"/>
      <c r="J126" s="14" t="s">
        <v>34</v>
      </c>
    </row>
    <row r="127" spans="1:10">
      <c r="A127" s="17"/>
      <c r="B127" s="17"/>
      <c r="C127" s="7"/>
      <c r="D127" s="17"/>
      <c r="E127" s="17"/>
      <c r="F127" s="17"/>
      <c r="G127" s="17"/>
      <c r="I127" s="17"/>
      <c r="J127" s="14" t="s">
        <v>40</v>
      </c>
    </row>
    <row r="128" spans="1:10" ht="25.5">
      <c r="A128" s="17"/>
      <c r="B128" s="17"/>
      <c r="C128" s="7"/>
      <c r="D128" s="17"/>
      <c r="E128" s="17"/>
      <c r="F128" s="17"/>
      <c r="G128" s="17"/>
      <c r="I128" s="17"/>
      <c r="J128" s="14" t="s">
        <v>41</v>
      </c>
    </row>
    <row r="129" spans="1:10">
      <c r="A129" s="17"/>
      <c r="B129" s="17"/>
      <c r="C129" s="7"/>
      <c r="D129" s="17"/>
      <c r="E129" s="17"/>
      <c r="F129" s="17"/>
      <c r="G129" s="17"/>
      <c r="I129" s="17"/>
      <c r="J129" s="14" t="s">
        <v>18</v>
      </c>
    </row>
    <row r="130" spans="1:10" ht="25.5">
      <c r="A130" s="17"/>
      <c r="B130" s="17"/>
      <c r="C130" s="7"/>
      <c r="D130" s="17"/>
      <c r="E130" s="17"/>
      <c r="F130" s="17"/>
      <c r="G130" s="17"/>
      <c r="I130" s="17"/>
      <c r="J130" s="12" t="s">
        <v>19</v>
      </c>
    </row>
    <row r="131" spans="1:10" ht="25.5">
      <c r="A131" s="17"/>
      <c r="B131" s="17"/>
      <c r="C131" s="7"/>
      <c r="D131" s="17"/>
      <c r="E131" s="17"/>
      <c r="F131" s="17"/>
      <c r="G131" s="17"/>
      <c r="I131" s="17"/>
      <c r="J131" s="12" t="s">
        <v>39</v>
      </c>
    </row>
    <row r="132" spans="1:10">
      <c r="A132" s="17"/>
      <c r="B132" s="17"/>
      <c r="C132" s="7"/>
      <c r="D132" s="17"/>
      <c r="E132" s="17"/>
      <c r="F132" s="17"/>
      <c r="G132" s="17"/>
      <c r="I132" s="17"/>
      <c r="J132" s="13" t="s">
        <v>20</v>
      </c>
    </row>
    <row r="133" spans="1:10">
      <c r="A133" s="17"/>
      <c r="B133" s="17"/>
      <c r="C133" s="7"/>
      <c r="D133" s="17"/>
      <c r="E133" s="17"/>
      <c r="F133" s="17"/>
      <c r="G133" s="17"/>
      <c r="I133" s="17"/>
      <c r="J133" s="15" t="s">
        <v>21</v>
      </c>
    </row>
    <row r="134" spans="1:10">
      <c r="A134" s="17"/>
      <c r="B134" s="17"/>
      <c r="C134" s="7"/>
      <c r="D134" s="17"/>
      <c r="E134" s="17"/>
      <c r="F134" s="17"/>
      <c r="G134" s="17"/>
      <c r="I134" s="17"/>
      <c r="J134" s="14" t="s">
        <v>18</v>
      </c>
    </row>
    <row r="135" spans="1:10">
      <c r="A135" s="17"/>
      <c r="B135" s="17"/>
      <c r="C135" s="7"/>
      <c r="D135" s="17"/>
      <c r="E135" s="17"/>
      <c r="F135" s="17"/>
      <c r="G135" s="17"/>
      <c r="I135" s="17"/>
      <c r="J135" s="14" t="s">
        <v>22</v>
      </c>
    </row>
    <row r="136" spans="1:10" ht="30">
      <c r="A136" s="17"/>
      <c r="B136" s="17"/>
      <c r="C136" s="7"/>
      <c r="D136" s="17"/>
      <c r="E136" s="17"/>
      <c r="F136" s="17"/>
      <c r="G136" s="17"/>
      <c r="I136" s="17"/>
      <c r="J136" s="24" t="s">
        <v>25</v>
      </c>
    </row>
  </sheetData>
  <mergeCells count="26">
    <mergeCell ref="D19:E19"/>
    <mergeCell ref="F19:G19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</mergeCells>
  <dataValidations disablePrompts="1" count="1">
    <dataValidation type="list" allowBlank="1" showInputMessage="1" showErrorMessage="1" sqref="J1:J6 J9:J107">
      <formula1>$J$109:$J$141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35"/>
  <sheetViews>
    <sheetView view="pageBreakPreview" topLeftCell="A11" zoomScale="115" zoomScaleSheetLayoutView="115" workbookViewId="0">
      <selection activeCell="F13" sqref="F13:G13"/>
    </sheetView>
  </sheetViews>
  <sheetFormatPr defaultRowHeight="16.5"/>
  <cols>
    <col min="1" max="1" width="4.42578125" style="92" customWidth="1"/>
    <col min="2" max="2" width="15.7109375" style="93" customWidth="1"/>
    <col min="3" max="3" width="18.7109375" style="94" customWidth="1"/>
    <col min="4" max="4" width="12.42578125" style="94" customWidth="1"/>
    <col min="5" max="5" width="14.5703125" style="95" customWidth="1"/>
    <col min="6" max="6" width="3.85546875" style="95" customWidth="1"/>
    <col min="7" max="7" width="22.85546875" style="95" customWidth="1"/>
    <col min="8" max="8" width="27.42578125" style="72" customWidth="1"/>
    <col min="9" max="9" width="34.7109375" style="95" customWidth="1"/>
    <col min="10" max="10" width="30" style="95" customWidth="1"/>
    <col min="11" max="16384" width="9.140625" style="72"/>
  </cols>
  <sheetData>
    <row r="1" spans="1:18" s="71" customFormat="1" ht="47.25" hidden="1">
      <c r="A1" s="29"/>
      <c r="B1" s="30"/>
      <c r="C1" s="31"/>
      <c r="D1" s="31"/>
      <c r="E1" s="32"/>
      <c r="F1" s="32"/>
      <c r="G1" s="33" t="s">
        <v>31</v>
      </c>
      <c r="I1" s="70" t="s">
        <v>26</v>
      </c>
      <c r="J1" s="70"/>
    </row>
    <row r="2" spans="1:18">
      <c r="A2" s="29"/>
      <c r="B2" s="30"/>
      <c r="C2" s="31"/>
      <c r="D2" s="34" t="s">
        <v>28</v>
      </c>
      <c r="E2" s="35" t="s">
        <v>37</v>
      </c>
      <c r="F2" s="36"/>
      <c r="G2" s="36"/>
      <c r="I2" s="70"/>
      <c r="J2" s="70"/>
    </row>
    <row r="3" spans="1:18">
      <c r="A3" s="29"/>
      <c r="B3" s="30"/>
      <c r="C3" s="31"/>
      <c r="D3" s="31"/>
      <c r="E3" s="37" t="s">
        <v>62</v>
      </c>
      <c r="F3" s="36"/>
      <c r="G3" s="36"/>
      <c r="I3" s="70"/>
      <c r="J3" s="70"/>
    </row>
    <row r="4" spans="1:18">
      <c r="A4" s="29"/>
      <c r="B4" s="30"/>
      <c r="C4" s="31"/>
      <c r="D4" s="31"/>
      <c r="E4" s="37" t="s">
        <v>63</v>
      </c>
      <c r="F4" s="36"/>
      <c r="G4" s="36"/>
      <c r="I4" s="70"/>
      <c r="J4" s="70"/>
    </row>
    <row r="5" spans="1:18">
      <c r="A5" s="29"/>
      <c r="B5" s="30"/>
      <c r="C5" s="31"/>
      <c r="D5" s="31"/>
      <c r="E5" s="38"/>
      <c r="F5" s="38"/>
      <c r="G5" s="36"/>
      <c r="I5" s="70"/>
      <c r="J5" s="70"/>
    </row>
    <row r="6" spans="1:18">
      <c r="A6" s="39"/>
      <c r="B6" s="40"/>
      <c r="C6" s="41"/>
      <c r="D6" s="41"/>
      <c r="E6" s="42"/>
      <c r="F6" s="42"/>
      <c r="G6" s="43"/>
      <c r="I6" s="73"/>
      <c r="J6" s="73"/>
    </row>
    <row r="7" spans="1:18" s="71" customFormat="1">
      <c r="A7" s="44" t="s">
        <v>38</v>
      </c>
      <c r="B7" s="44" t="s">
        <v>0</v>
      </c>
      <c r="C7" s="67" t="s">
        <v>47</v>
      </c>
      <c r="D7" s="131" t="s">
        <v>27</v>
      </c>
      <c r="E7" s="131"/>
      <c r="F7" s="132" t="s">
        <v>1</v>
      </c>
      <c r="G7" s="133"/>
      <c r="H7" s="71" t="s">
        <v>33</v>
      </c>
      <c r="I7" s="74" t="s">
        <v>32</v>
      </c>
      <c r="J7" s="74" t="s">
        <v>2</v>
      </c>
    </row>
    <row r="8" spans="1:18">
      <c r="A8" s="45">
        <v>1</v>
      </c>
      <c r="B8" s="46">
        <v>2</v>
      </c>
      <c r="C8" s="68">
        <v>3</v>
      </c>
      <c r="D8" s="134">
        <v>4</v>
      </c>
      <c r="E8" s="134"/>
      <c r="F8" s="135">
        <v>5</v>
      </c>
      <c r="G8" s="136"/>
      <c r="I8" s="75"/>
      <c r="J8" s="76"/>
      <c r="K8" s="71"/>
      <c r="L8" s="71"/>
      <c r="M8" s="71"/>
      <c r="N8" s="71"/>
      <c r="O8" s="71"/>
      <c r="P8" s="71"/>
      <c r="Q8" s="71"/>
      <c r="R8" s="71"/>
    </row>
    <row r="9" spans="1:18" ht="77.25" hidden="1" customHeight="1">
      <c r="A9" s="47">
        <v>1</v>
      </c>
      <c r="B9" s="48" t="s">
        <v>44</v>
      </c>
      <c r="C9" s="49" t="str">
        <f>VLOOKUP(B9,[2]!dbpnspegawaiok,9,0)</f>
        <v>197701192006042004</v>
      </c>
      <c r="D9" s="127" t="str">
        <f>I9&amp;" "&amp;J9</f>
        <v>Pengadministrasi Umum Subbag Humas dan Informasi pada Bagian Kerjasama dan Kelembagaan Biro AAKK</v>
      </c>
      <c r="E9" s="127"/>
      <c r="F9" s="128" t="str">
        <f>VLOOKUP($B9,[2]!dbpnspegawaiok,21,0)&amp;" "&amp;VLOOKUP($B9,[2]!dbpnspegawaiok,18,0)&amp;" "&amp;VLOOKUP($B9,[2]!dbpnspegawaiok,19,0)&amp;" "&amp;VLOOKUP($B9,[2]!dbpnspegawaiok,22,0)&amp;" "&amp;VLOOKUP($B9,[2]!dbpnspegawaiok,23,0)</f>
        <v>Pengadministrasi Umum    UPT Pusat Pengembangan Bahasa</v>
      </c>
      <c r="G9" s="129"/>
      <c r="H9" s="77"/>
      <c r="I9" s="78" t="s">
        <v>46</v>
      </c>
      <c r="J9" s="79" t="s">
        <v>24</v>
      </c>
      <c r="K9" s="80"/>
      <c r="L9" s="80"/>
      <c r="M9" s="80"/>
      <c r="N9" s="80"/>
      <c r="O9" s="80"/>
      <c r="P9" s="80"/>
      <c r="Q9" s="80"/>
      <c r="R9" s="80"/>
    </row>
    <row r="10" spans="1:18" ht="77.25" hidden="1" customHeight="1">
      <c r="A10" s="47">
        <v>2</v>
      </c>
      <c r="B10" s="48" t="s">
        <v>45</v>
      </c>
      <c r="C10" s="49" t="str">
        <f>VLOOKUP(B10,[2]!dbpnspegawaiok,9,0)</f>
        <v>197309162005011004</v>
      </c>
      <c r="D10" s="127" t="str">
        <f t="shared" ref="D10:D19" si="0">I10&amp;" "&amp;J10</f>
        <v>Pengadministasi Umum subbag Akademik, Kemahasiswaan dan Alumni pada Bagian Tata Usaha Fak. Adab dan Humaniora</v>
      </c>
      <c r="E10" s="127"/>
      <c r="F10" s="128" t="str">
        <f>VLOOKUP($B10,[2]!dbpnspegawaiok,21,0)&amp;" "&amp;VLOOKUP($B10,[2]!dbpnspegawaiok,18,0)&amp;" "&amp;VLOOKUP($B10,[2]!dbpnspegawaiok,19,0)&amp;" "&amp;VLOOKUP($B10,[2]!dbpnspegawaiok,22,0)&amp;" "&amp;VLOOKUP($B10,[2]!dbpnspegawaiok,23,0)</f>
        <v>Pengadministrasi Umum pada subbag Humas dan Informasi  Bagian Kerjasama, Kelembagaan, dan Humas Biro AAKK</v>
      </c>
      <c r="G10" s="129"/>
      <c r="H10" s="77"/>
      <c r="I10" s="77" t="s">
        <v>43</v>
      </c>
      <c r="J10" s="79" t="s">
        <v>6</v>
      </c>
      <c r="K10" s="80"/>
      <c r="L10" s="80"/>
      <c r="M10" s="80"/>
      <c r="N10" s="80"/>
      <c r="O10" s="80"/>
      <c r="P10" s="80"/>
      <c r="Q10" s="80"/>
      <c r="R10" s="80"/>
    </row>
    <row r="11" spans="1:18" ht="50.25" customHeight="1">
      <c r="A11" s="47">
        <v>1</v>
      </c>
      <c r="B11" s="48" t="s">
        <v>64</v>
      </c>
      <c r="C11" s="49" t="s">
        <v>65</v>
      </c>
      <c r="D11" s="137" t="s">
        <v>66</v>
      </c>
      <c r="E11" s="127"/>
      <c r="F11" s="137" t="s">
        <v>67</v>
      </c>
      <c r="G11" s="127"/>
      <c r="H11" s="77"/>
      <c r="I11" s="78"/>
      <c r="J11" s="79"/>
      <c r="K11" s="80"/>
      <c r="L11" s="80"/>
      <c r="M11" s="80"/>
      <c r="N11" s="80"/>
      <c r="O11" s="80"/>
      <c r="P11" s="80"/>
      <c r="Q11" s="80"/>
      <c r="R11" s="80"/>
    </row>
    <row r="12" spans="1:18" ht="66.75" customHeight="1">
      <c r="A12" s="47">
        <v>2</v>
      </c>
      <c r="B12" s="48" t="s">
        <v>59</v>
      </c>
      <c r="C12" s="50" t="s">
        <v>58</v>
      </c>
      <c r="D12" s="137" t="s">
        <v>60</v>
      </c>
      <c r="E12" s="127"/>
      <c r="F12" s="137" t="s">
        <v>61</v>
      </c>
      <c r="G12" s="127"/>
      <c r="H12" s="77"/>
      <c r="I12" s="78"/>
      <c r="J12" s="79"/>
      <c r="K12" s="80"/>
      <c r="L12" s="80"/>
      <c r="M12" s="80"/>
      <c r="N12" s="80"/>
      <c r="O12" s="80"/>
      <c r="P12" s="80"/>
      <c r="Q12" s="80"/>
      <c r="R12" s="80"/>
    </row>
    <row r="13" spans="1:18" ht="94.5" customHeight="1">
      <c r="A13" s="47">
        <v>3</v>
      </c>
      <c r="B13" s="48" t="s">
        <v>68</v>
      </c>
      <c r="C13" s="101" t="s">
        <v>69</v>
      </c>
      <c r="D13" s="137" t="s">
        <v>70</v>
      </c>
      <c r="E13" s="127"/>
      <c r="F13" s="137" t="s">
        <v>71</v>
      </c>
      <c r="G13" s="127"/>
      <c r="H13" s="77"/>
      <c r="I13" s="78"/>
      <c r="J13" s="79"/>
      <c r="K13" s="80"/>
      <c r="L13" s="80"/>
      <c r="M13" s="80"/>
      <c r="N13" s="80"/>
      <c r="O13" s="80"/>
      <c r="P13" s="80"/>
      <c r="Q13" s="80"/>
      <c r="R13" s="80"/>
    </row>
    <row r="14" spans="1:18" ht="63.75" hidden="1" customHeight="1">
      <c r="A14" s="47">
        <v>6</v>
      </c>
      <c r="B14" s="48"/>
      <c r="C14" s="49" t="e">
        <f>VLOOKUP(B14,[2]!dbpnspegawaiok,9,0)</f>
        <v>#N/A</v>
      </c>
      <c r="D14" s="127" t="str">
        <f t="shared" si="0"/>
        <v xml:space="preserve"> </v>
      </c>
      <c r="E14" s="127"/>
      <c r="F14" s="128" t="e">
        <f>VLOOKUP($B14,[2]!dbpnspegawaiok,21,0)&amp;" "&amp;VLOOKUP($B14,[2]!dbpnspegawaiok,18,0)&amp;" "&amp;VLOOKUP($B14,[2]!dbpnspegawaiok,19,0)&amp;" "&amp;VLOOKUP($B14,[2]!dbpnspegawaiok,22,0)&amp;" "&amp;VLOOKUP($B14,[2]!dbpnspegawaiok,23,0)</f>
        <v>#N/A</v>
      </c>
      <c r="G14" s="129"/>
      <c r="H14" s="77"/>
      <c r="I14" s="78"/>
      <c r="J14" s="79"/>
      <c r="K14" s="80"/>
      <c r="L14" s="80"/>
      <c r="M14" s="80"/>
      <c r="N14" s="80"/>
      <c r="O14" s="80"/>
      <c r="P14" s="80"/>
      <c r="Q14" s="80"/>
      <c r="R14" s="80"/>
    </row>
    <row r="15" spans="1:18" ht="63.75" hidden="1" customHeight="1">
      <c r="A15" s="47">
        <v>7</v>
      </c>
      <c r="B15" s="48"/>
      <c r="C15" s="49" t="e">
        <f>VLOOKUP(B15,[2]!dbpnspegawaiok,9,0)</f>
        <v>#N/A</v>
      </c>
      <c r="D15" s="127" t="str">
        <f t="shared" si="0"/>
        <v xml:space="preserve"> </v>
      </c>
      <c r="E15" s="127"/>
      <c r="F15" s="128" t="e">
        <f>VLOOKUP($B15,[2]!dbpnspegawaiok,21,0)&amp;" "&amp;VLOOKUP($B15,[2]!dbpnspegawaiok,18,0)&amp;" "&amp;VLOOKUP($B15,[2]!dbpnspegawaiok,19,0)&amp;" "&amp;VLOOKUP($B15,[2]!dbpnspegawaiok,22,0)&amp;" "&amp;VLOOKUP($B15,[2]!dbpnspegawaiok,23,0)</f>
        <v>#N/A</v>
      </c>
      <c r="G15" s="129"/>
      <c r="H15" s="77"/>
      <c r="I15" s="78"/>
      <c r="J15" s="79"/>
      <c r="K15" s="80"/>
      <c r="L15" s="80"/>
      <c r="M15" s="80"/>
      <c r="N15" s="80"/>
      <c r="O15" s="80"/>
      <c r="P15" s="80"/>
      <c r="Q15" s="80"/>
      <c r="R15" s="80"/>
    </row>
    <row r="16" spans="1:18" ht="63.75" hidden="1" customHeight="1">
      <c r="A16" s="47">
        <v>6</v>
      </c>
      <c r="B16" s="48"/>
      <c r="C16" s="49" t="e">
        <f>VLOOKUP(B16,[2]!dbpnspegawaiok,9,0)</f>
        <v>#N/A</v>
      </c>
      <c r="D16" s="127" t="str">
        <f t="shared" si="0"/>
        <v xml:space="preserve"> </v>
      </c>
      <c r="E16" s="127"/>
      <c r="F16" s="128" t="e">
        <f>VLOOKUP($B16,[2]!dbpnspegawaiok,21,0)&amp;" "&amp;VLOOKUP($B16,[2]!dbpnspegawaiok,18,0)&amp;" "&amp;VLOOKUP($B16,[2]!dbpnspegawaiok,19,0)&amp;" "&amp;VLOOKUP($B16,[2]!dbpnspegawaiok,22,0)&amp;" "&amp;VLOOKUP($B16,[2]!dbpnspegawaiok,23,0)</f>
        <v>#N/A</v>
      </c>
      <c r="G16" s="129"/>
      <c r="H16" s="77"/>
      <c r="I16" s="78"/>
      <c r="J16" s="79"/>
      <c r="K16" s="80"/>
      <c r="L16" s="80"/>
      <c r="M16" s="80"/>
      <c r="N16" s="80"/>
      <c r="O16" s="80"/>
      <c r="P16" s="80"/>
      <c r="Q16" s="80"/>
      <c r="R16" s="80"/>
    </row>
    <row r="17" spans="1:18" ht="63.75" hidden="1" customHeight="1">
      <c r="A17" s="47">
        <v>6</v>
      </c>
      <c r="B17" s="48"/>
      <c r="C17" s="49" t="e">
        <f>VLOOKUP(B17,[2]!dbpnspegawaiok,9,0)</f>
        <v>#N/A</v>
      </c>
      <c r="D17" s="127" t="str">
        <f t="shared" si="0"/>
        <v xml:space="preserve"> </v>
      </c>
      <c r="E17" s="127"/>
      <c r="F17" s="128" t="e">
        <f>VLOOKUP($B17,[2]!dbpnspegawaiok,21,0)&amp;" "&amp;VLOOKUP($B17,[2]!dbpnspegawaiok,18,0)&amp;" "&amp;VLOOKUP($B17,[2]!dbpnspegawaiok,19,0)&amp;" "&amp;VLOOKUP($B17,[2]!dbpnspegawaiok,22,0)&amp;" "&amp;VLOOKUP($B17,[2]!dbpnspegawaiok,23,0)</f>
        <v>#N/A</v>
      </c>
      <c r="G17" s="129"/>
      <c r="H17" s="77"/>
      <c r="I17" s="78"/>
      <c r="J17" s="79"/>
      <c r="K17" s="80"/>
      <c r="L17" s="80"/>
      <c r="M17" s="80"/>
      <c r="N17" s="80"/>
      <c r="O17" s="80"/>
      <c r="P17" s="80"/>
      <c r="Q17" s="80"/>
      <c r="R17" s="80"/>
    </row>
    <row r="18" spans="1:18" ht="63.75" hidden="1" customHeight="1">
      <c r="A18" s="47">
        <v>6</v>
      </c>
      <c r="B18" s="48"/>
      <c r="C18" s="49" t="e">
        <f>VLOOKUP(B18,[2]!dbpnspegawaiok,9,0)</f>
        <v>#N/A</v>
      </c>
      <c r="D18" s="127" t="str">
        <f t="shared" si="0"/>
        <v xml:space="preserve"> </v>
      </c>
      <c r="E18" s="127"/>
      <c r="F18" s="128" t="e">
        <f>VLOOKUP($B18,[2]!dbpnspegawaiok,21,0)&amp;" "&amp;VLOOKUP($B18,[2]!dbpnspegawaiok,18,0)&amp;" "&amp;VLOOKUP($B18,[2]!dbpnspegawaiok,19,0)&amp;" "&amp;VLOOKUP($B18,[2]!dbpnspegawaiok,22,0)&amp;" "&amp;VLOOKUP($B18,[2]!dbpnspegawaiok,23,0)</f>
        <v>#N/A</v>
      </c>
      <c r="G18" s="129"/>
      <c r="H18" s="77"/>
      <c r="I18" s="78"/>
      <c r="J18" s="79"/>
      <c r="K18" s="80"/>
      <c r="L18" s="80"/>
      <c r="M18" s="80"/>
      <c r="N18" s="80"/>
      <c r="O18" s="80"/>
      <c r="P18" s="80"/>
      <c r="Q18" s="80"/>
      <c r="R18" s="80"/>
    </row>
    <row r="19" spans="1:18" ht="63.75" hidden="1" customHeight="1">
      <c r="A19" s="47">
        <v>6</v>
      </c>
      <c r="B19" s="48"/>
      <c r="C19" s="49" t="e">
        <f>VLOOKUP(B19,[2]!dbpnspegawaiok,9,0)</f>
        <v>#N/A</v>
      </c>
      <c r="D19" s="127" t="str">
        <f t="shared" si="0"/>
        <v xml:space="preserve"> </v>
      </c>
      <c r="E19" s="127"/>
      <c r="F19" s="128" t="e">
        <f>VLOOKUP($B19,[2]!dbpnspegawaiok,21,0)&amp;" "&amp;VLOOKUP($B19,[2]!dbpnspegawaiok,18,0)&amp;" "&amp;VLOOKUP($B19,[2]!dbpnspegawaiok,19,0)&amp;" "&amp;VLOOKUP($B19,[2]!dbpnspegawaiok,22,0)&amp;" "&amp;VLOOKUP($B19,[2]!dbpnspegawaiok,23,0)</f>
        <v>#N/A</v>
      </c>
      <c r="G19" s="129"/>
      <c r="H19" s="77"/>
      <c r="I19" s="78"/>
      <c r="J19" s="79"/>
      <c r="K19" s="80"/>
      <c r="L19" s="80"/>
      <c r="M19" s="80"/>
      <c r="N19" s="80"/>
      <c r="O19" s="80"/>
      <c r="P19" s="80"/>
      <c r="Q19" s="80"/>
      <c r="R19" s="80"/>
    </row>
    <row r="20" spans="1:18">
      <c r="A20" s="51"/>
      <c r="B20" s="52"/>
      <c r="C20" s="31"/>
      <c r="D20" s="31"/>
      <c r="E20" s="53"/>
      <c r="F20" s="53"/>
      <c r="G20" s="54"/>
      <c r="I20" s="81"/>
      <c r="J20" s="81"/>
    </row>
    <row r="21" spans="1:18">
      <c r="A21" s="29"/>
      <c r="B21" s="55"/>
      <c r="C21" s="31"/>
      <c r="D21" s="31"/>
      <c r="E21" s="38"/>
      <c r="F21" s="38"/>
      <c r="G21" s="33" t="s">
        <v>29</v>
      </c>
      <c r="I21" s="82"/>
      <c r="J21" s="82"/>
    </row>
    <row r="22" spans="1:18">
      <c r="A22" s="29"/>
      <c r="B22" s="55"/>
      <c r="C22" s="31"/>
      <c r="D22" s="31"/>
      <c r="E22" s="38"/>
      <c r="F22" s="38"/>
      <c r="G22" s="56"/>
      <c r="I22" s="82"/>
      <c r="J22" s="82"/>
    </row>
    <row r="23" spans="1:18">
      <c r="A23" s="29"/>
      <c r="B23" s="55"/>
      <c r="C23" s="31"/>
      <c r="D23" s="31"/>
      <c r="E23" s="38"/>
      <c r="F23" s="38"/>
      <c r="G23" s="56"/>
      <c r="I23" s="82"/>
      <c r="J23" s="82"/>
    </row>
    <row r="24" spans="1:18">
      <c r="A24" s="29"/>
      <c r="B24" s="55"/>
      <c r="C24" s="31"/>
      <c r="D24" s="31"/>
      <c r="E24" s="38"/>
      <c r="F24" s="38"/>
      <c r="G24" s="56"/>
      <c r="I24" s="82"/>
      <c r="J24" s="82"/>
    </row>
    <row r="25" spans="1:18">
      <c r="A25" s="29"/>
      <c r="B25" s="55"/>
      <c r="C25" s="31"/>
      <c r="D25" s="31"/>
      <c r="E25" s="38"/>
      <c r="F25" s="38"/>
      <c r="G25" s="56"/>
      <c r="I25" s="82"/>
      <c r="J25" s="82"/>
    </row>
    <row r="26" spans="1:18">
      <c r="A26" s="29"/>
      <c r="B26" s="55"/>
      <c r="C26" s="31"/>
      <c r="D26" s="31"/>
      <c r="E26" s="38"/>
      <c r="F26" s="38"/>
      <c r="G26" s="33" t="s">
        <v>30</v>
      </c>
      <c r="I26" s="82"/>
      <c r="J26" s="82"/>
    </row>
    <row r="27" spans="1:18">
      <c r="A27" s="83"/>
      <c r="B27" s="84"/>
      <c r="C27" s="85"/>
      <c r="D27" s="85"/>
      <c r="E27" s="86"/>
      <c r="F27" s="86"/>
      <c r="G27" s="87"/>
      <c r="I27" s="87"/>
      <c r="J27" s="87"/>
    </row>
    <row r="28" spans="1:18">
      <c r="A28" s="88">
        <v>56</v>
      </c>
      <c r="B28" s="89"/>
      <c r="C28" s="90" t="e">
        <f>VLOOKUP(B28,#REF!,9,0)</f>
        <v>#REF!</v>
      </c>
      <c r="D28" s="90"/>
      <c r="E28" s="91"/>
      <c r="F28" s="91"/>
      <c r="G28" s="77"/>
      <c r="I28" s="77"/>
      <c r="J28" s="77"/>
    </row>
    <row r="29" spans="1:18">
      <c r="A29" s="88">
        <v>57</v>
      </c>
      <c r="B29" s="89"/>
      <c r="C29" s="90" t="e">
        <f>VLOOKUP(B29,#REF!,9,0)</f>
        <v>#REF!</v>
      </c>
      <c r="D29" s="90"/>
      <c r="E29" s="91"/>
      <c r="F29" s="91"/>
      <c r="G29" s="77"/>
      <c r="I29" s="77"/>
      <c r="J29" s="77"/>
    </row>
    <row r="30" spans="1:18">
      <c r="A30" s="88">
        <v>58</v>
      </c>
      <c r="B30" s="89"/>
      <c r="C30" s="90" t="e">
        <f>VLOOKUP(B30,#REF!,9,0)</f>
        <v>#REF!</v>
      </c>
      <c r="D30" s="90"/>
      <c r="E30" s="91"/>
      <c r="F30" s="91"/>
      <c r="G30" s="77"/>
      <c r="I30" s="77"/>
      <c r="J30" s="77"/>
    </row>
    <row r="31" spans="1:18">
      <c r="A31" s="88">
        <v>59</v>
      </c>
      <c r="B31" s="89"/>
      <c r="C31" s="90" t="e">
        <f>VLOOKUP(B31,#REF!,9,0)</f>
        <v>#REF!</v>
      </c>
      <c r="D31" s="90"/>
      <c r="E31" s="91"/>
      <c r="F31" s="91"/>
      <c r="G31" s="77" t="e">
        <f>VLOOKUP($B31,#REF!,21,0) &amp;" "&amp;VLOOKUP($B31,#REF!,19,0) &amp;" " &amp;VLOOKUP($B31,#REF!,22,0) &amp;" " &amp;VLOOKUP($B31,#REF!,23,0)</f>
        <v>#REF!</v>
      </c>
      <c r="I31" s="77"/>
      <c r="J31" s="77"/>
    </row>
    <row r="32" spans="1:18">
      <c r="A32" s="88"/>
      <c r="B32" s="89"/>
      <c r="C32" s="90" t="e">
        <f>VLOOKUP(B32,#REF!,9,0)</f>
        <v>#REF!</v>
      </c>
      <c r="D32" s="90"/>
      <c r="E32" s="91"/>
      <c r="F32" s="91"/>
      <c r="G32" s="77" t="e">
        <f>VLOOKUP($B32,#REF!,21,0) &amp;" "&amp;VLOOKUP($B32,#REF!,19,0) &amp;" " &amp;VLOOKUP($B32,#REF!,22,0) &amp;" " &amp;VLOOKUP($B32,#REF!,23,0)</f>
        <v>#REF!</v>
      </c>
      <c r="I32" s="77"/>
      <c r="J32" s="77"/>
    </row>
    <row r="33" spans="1:10">
      <c r="A33" s="88"/>
      <c r="B33" s="89"/>
      <c r="C33" s="90" t="e">
        <f>VLOOKUP(B33,#REF!,9,0)</f>
        <v>#REF!</v>
      </c>
      <c r="D33" s="90"/>
      <c r="E33" s="91"/>
      <c r="F33" s="91"/>
      <c r="G33" s="77" t="e">
        <f>VLOOKUP($B33,#REF!,21,0) &amp;" "&amp;VLOOKUP($B33,#REF!,19,0) &amp;" " &amp;VLOOKUP($B33,#REF!,22,0) &amp;" " &amp;VLOOKUP($B33,#REF!,23,0)</f>
        <v>#REF!</v>
      </c>
      <c r="I33" s="77"/>
      <c r="J33" s="77"/>
    </row>
    <row r="34" spans="1:10">
      <c r="A34" s="88"/>
      <c r="B34" s="89"/>
      <c r="C34" s="90" t="e">
        <f>VLOOKUP(B34,#REF!,9,0)</f>
        <v>#REF!</v>
      </c>
      <c r="D34" s="90"/>
      <c r="E34" s="91"/>
      <c r="F34" s="91"/>
      <c r="G34" s="77" t="e">
        <f>VLOOKUP($B34,#REF!,21,0) &amp;" "&amp;VLOOKUP($B34,#REF!,19,0) &amp;" " &amp;VLOOKUP($B34,#REF!,22,0) &amp;" " &amp;VLOOKUP($B34,#REF!,23,0)</f>
        <v>#REF!</v>
      </c>
      <c r="I34" s="77"/>
      <c r="J34" s="77"/>
    </row>
    <row r="35" spans="1:10">
      <c r="A35" s="88"/>
      <c r="B35" s="89"/>
      <c r="C35" s="90" t="e">
        <f>VLOOKUP(B35,#REF!,9,0)</f>
        <v>#REF!</v>
      </c>
      <c r="D35" s="90"/>
      <c r="E35" s="91"/>
      <c r="F35" s="91"/>
      <c r="G35" s="77" t="e">
        <f>VLOOKUP($B35,#REF!,21,0) &amp;" "&amp;VLOOKUP($B35,#REF!,19,0) &amp;" " &amp;VLOOKUP($B35,#REF!,22,0) &amp;" " &amp;VLOOKUP($B35,#REF!,23,0)</f>
        <v>#REF!</v>
      </c>
      <c r="I35" s="77"/>
      <c r="J35" s="77"/>
    </row>
    <row r="36" spans="1:10">
      <c r="A36" s="88"/>
      <c r="B36" s="89"/>
      <c r="C36" s="90" t="e">
        <f>VLOOKUP(B36,#REF!,9,0)</f>
        <v>#REF!</v>
      </c>
      <c r="D36" s="90"/>
      <c r="E36" s="91"/>
      <c r="F36" s="91"/>
      <c r="G36" s="77" t="e">
        <f>VLOOKUP($B36,#REF!,21,0) &amp;" "&amp;VLOOKUP($B36,#REF!,19,0) &amp;" " &amp;VLOOKUP($B36,#REF!,22,0) &amp;" " &amp;VLOOKUP($B36,#REF!,23,0)</f>
        <v>#REF!</v>
      </c>
      <c r="I36" s="77"/>
      <c r="J36" s="77"/>
    </row>
    <row r="37" spans="1:10">
      <c r="A37" s="88"/>
      <c r="B37" s="89"/>
      <c r="C37" s="90" t="e">
        <f>VLOOKUP(B37,#REF!,9,0)</f>
        <v>#REF!</v>
      </c>
      <c r="D37" s="90"/>
      <c r="E37" s="91"/>
      <c r="F37" s="91"/>
      <c r="G37" s="77" t="e">
        <f>VLOOKUP($B37,#REF!,21,0) &amp;" "&amp;VLOOKUP($B37,#REF!,19,0) &amp;" " &amp;VLOOKUP($B37,#REF!,22,0) &amp;" " &amp;VLOOKUP($B37,#REF!,23,0)</f>
        <v>#REF!</v>
      </c>
      <c r="I37" s="77"/>
      <c r="J37" s="77"/>
    </row>
    <row r="38" spans="1:10">
      <c r="A38" s="88"/>
      <c r="B38" s="89"/>
      <c r="C38" s="90" t="e">
        <f>VLOOKUP(B38,#REF!,9,0)</f>
        <v>#REF!</v>
      </c>
      <c r="D38" s="90"/>
      <c r="E38" s="91"/>
      <c r="F38" s="91"/>
      <c r="G38" s="77" t="e">
        <f>VLOOKUP($B38,#REF!,21,0) &amp;" "&amp;VLOOKUP($B38,#REF!,19,0) &amp;" " &amp;VLOOKUP($B38,#REF!,22,0) &amp;" " &amp;VLOOKUP($B38,#REF!,23,0)</f>
        <v>#REF!</v>
      </c>
      <c r="I38" s="77"/>
      <c r="J38" s="77"/>
    </row>
    <row r="39" spans="1:10">
      <c r="A39" s="88"/>
      <c r="B39" s="89"/>
      <c r="C39" s="90" t="e">
        <f>VLOOKUP(B39,#REF!,9,0)</f>
        <v>#REF!</v>
      </c>
      <c r="D39" s="90"/>
      <c r="E39" s="91"/>
      <c r="F39" s="91"/>
      <c r="G39" s="77" t="e">
        <f>VLOOKUP($B39,#REF!,21,0) &amp;" "&amp;VLOOKUP($B39,#REF!,19,0) &amp;" " &amp;VLOOKUP($B39,#REF!,22,0) &amp;" " &amp;VLOOKUP($B39,#REF!,23,0)</f>
        <v>#REF!</v>
      </c>
      <c r="I39" s="77"/>
      <c r="J39" s="77"/>
    </row>
    <row r="40" spans="1:10">
      <c r="A40" s="88"/>
      <c r="B40" s="89"/>
      <c r="C40" s="90" t="e">
        <f>VLOOKUP(B40,#REF!,9,0)</f>
        <v>#REF!</v>
      </c>
      <c r="D40" s="90"/>
      <c r="E40" s="91"/>
      <c r="F40" s="91"/>
      <c r="G40" s="77" t="e">
        <f>VLOOKUP($B40,#REF!,21,0) &amp;" "&amp;VLOOKUP($B40,#REF!,19,0) &amp;" " &amp;VLOOKUP($B40,#REF!,22,0) &amp;" " &amp;VLOOKUP($B40,#REF!,23,0)</f>
        <v>#REF!</v>
      </c>
      <c r="I40" s="77"/>
      <c r="J40" s="77"/>
    </row>
    <row r="41" spans="1:10">
      <c r="A41" s="88"/>
      <c r="B41" s="89"/>
      <c r="C41" s="90" t="e">
        <f>VLOOKUP(B41,#REF!,9,0)</f>
        <v>#REF!</v>
      </c>
      <c r="D41" s="90"/>
      <c r="E41" s="91"/>
      <c r="F41" s="91"/>
      <c r="G41" s="77" t="e">
        <f>VLOOKUP($B41,#REF!,21,0) &amp;" "&amp;VLOOKUP($B41,#REF!,19,0) &amp;" " &amp;VLOOKUP($B41,#REF!,22,0) &amp;" " &amp;VLOOKUP($B41,#REF!,23,0)</f>
        <v>#REF!</v>
      </c>
      <c r="I41" s="77"/>
      <c r="J41" s="77"/>
    </row>
    <row r="42" spans="1:10">
      <c r="A42" s="88"/>
      <c r="B42" s="89"/>
      <c r="C42" s="90" t="e">
        <f>VLOOKUP(B42,#REF!,9,0)</f>
        <v>#REF!</v>
      </c>
      <c r="D42" s="90"/>
      <c r="E42" s="91"/>
      <c r="F42" s="91"/>
      <c r="G42" s="77" t="e">
        <f>VLOOKUP($B42,#REF!,21,0) &amp;" "&amp;VLOOKUP($B42,#REF!,19,0) &amp;" " &amp;VLOOKUP($B42,#REF!,22,0) &amp;" " &amp;VLOOKUP($B42,#REF!,23,0)</f>
        <v>#REF!</v>
      </c>
      <c r="I42" s="77"/>
      <c r="J42" s="77"/>
    </row>
    <row r="43" spans="1:10">
      <c r="A43" s="88"/>
      <c r="B43" s="89"/>
      <c r="C43" s="90" t="e">
        <f>VLOOKUP(B43,#REF!,9,0)</f>
        <v>#REF!</v>
      </c>
      <c r="D43" s="90"/>
      <c r="E43" s="91"/>
      <c r="F43" s="91"/>
      <c r="G43" s="77" t="e">
        <f>VLOOKUP($B43,#REF!,21,0) &amp;" "&amp;VLOOKUP($B43,#REF!,19,0) &amp;" " &amp;VLOOKUP($B43,#REF!,22,0) &amp;" " &amp;VLOOKUP($B43,#REF!,23,0)</f>
        <v>#REF!</v>
      </c>
      <c r="I43" s="77"/>
      <c r="J43" s="77"/>
    </row>
    <row r="44" spans="1:10">
      <c r="A44" s="88"/>
      <c r="B44" s="89"/>
      <c r="C44" s="90" t="e">
        <f>VLOOKUP(B44,#REF!,9,0)</f>
        <v>#REF!</v>
      </c>
      <c r="D44" s="90"/>
      <c r="E44" s="91"/>
      <c r="F44" s="91"/>
      <c r="G44" s="77" t="e">
        <f>VLOOKUP($B44,#REF!,21,0) &amp;" "&amp;VLOOKUP($B44,#REF!,19,0) &amp;" " &amp;VLOOKUP($B44,#REF!,22,0) &amp;" " &amp;VLOOKUP($B44,#REF!,23,0)</f>
        <v>#REF!</v>
      </c>
      <c r="I44" s="77"/>
      <c r="J44" s="77"/>
    </row>
    <row r="45" spans="1:10">
      <c r="A45" s="88"/>
      <c r="B45" s="89"/>
      <c r="C45" s="90" t="e">
        <f>VLOOKUP(B45,#REF!,9,0)</f>
        <v>#REF!</v>
      </c>
      <c r="D45" s="90"/>
      <c r="E45" s="91"/>
      <c r="F45" s="91"/>
      <c r="G45" s="77" t="e">
        <f>VLOOKUP($B45,#REF!,21,0) &amp;" "&amp;VLOOKUP($B45,#REF!,19,0) &amp;" " &amp;VLOOKUP($B45,#REF!,22,0) &amp;" " &amp;VLOOKUP($B45,#REF!,23,0)</f>
        <v>#REF!</v>
      </c>
      <c r="I45" s="77"/>
      <c r="J45" s="77"/>
    </row>
    <row r="46" spans="1:10">
      <c r="A46" s="88"/>
      <c r="B46" s="89"/>
      <c r="C46" s="90" t="e">
        <f>VLOOKUP(B46,#REF!,9,0)</f>
        <v>#REF!</v>
      </c>
      <c r="D46" s="90"/>
      <c r="E46" s="91"/>
      <c r="F46" s="91"/>
      <c r="G46" s="77" t="e">
        <f>VLOOKUP($B46,#REF!,21,0) &amp;" "&amp;VLOOKUP($B46,#REF!,19,0) &amp;" " &amp;VLOOKUP($B46,#REF!,22,0) &amp;" " &amp;VLOOKUP($B46,#REF!,23,0)</f>
        <v>#REF!</v>
      </c>
      <c r="I46" s="77"/>
      <c r="J46" s="77"/>
    </row>
    <row r="47" spans="1:10">
      <c r="A47" s="88"/>
      <c r="B47" s="89"/>
      <c r="C47" s="90" t="e">
        <f>VLOOKUP(B47,#REF!,9,0)</f>
        <v>#REF!</v>
      </c>
      <c r="D47" s="90"/>
      <c r="E47" s="91"/>
      <c r="F47" s="91"/>
      <c r="G47" s="77" t="e">
        <f>VLOOKUP($B47,#REF!,21,0) &amp;" "&amp;VLOOKUP($B47,#REF!,19,0) &amp;" " &amp;VLOOKUP($B47,#REF!,22,0) &amp;" " &amp;VLOOKUP($B47,#REF!,23,0)</f>
        <v>#REF!</v>
      </c>
      <c r="I47" s="77"/>
      <c r="J47" s="77"/>
    </row>
    <row r="48" spans="1:10">
      <c r="A48" s="88"/>
      <c r="B48" s="89"/>
      <c r="C48" s="90" t="e">
        <f>VLOOKUP(B48,#REF!,9,0)</f>
        <v>#REF!</v>
      </c>
      <c r="D48" s="90"/>
      <c r="E48" s="91"/>
      <c r="F48" s="91"/>
      <c r="G48" s="77" t="e">
        <f>VLOOKUP($B48,#REF!,21,0) &amp;" "&amp;VLOOKUP($B48,#REF!,19,0) &amp;" " &amp;VLOOKUP($B48,#REF!,22,0) &amp;" " &amp;VLOOKUP($B48,#REF!,23,0)</f>
        <v>#REF!</v>
      </c>
      <c r="I48" s="77"/>
      <c r="J48" s="77"/>
    </row>
    <row r="49" spans="1:10">
      <c r="A49" s="88"/>
      <c r="B49" s="89"/>
      <c r="C49" s="90" t="e">
        <f>VLOOKUP(B49,#REF!,9,0)</f>
        <v>#REF!</v>
      </c>
      <c r="D49" s="90"/>
      <c r="E49" s="91"/>
      <c r="F49" s="91"/>
      <c r="G49" s="77" t="e">
        <f>VLOOKUP($B49,#REF!,21,0) &amp;" "&amp;VLOOKUP($B49,#REF!,19,0) &amp;" " &amp;VLOOKUP($B49,#REF!,22,0) &amp;" " &amp;VLOOKUP($B49,#REF!,23,0)</f>
        <v>#REF!</v>
      </c>
      <c r="I49" s="77"/>
      <c r="J49" s="77"/>
    </row>
    <row r="50" spans="1:10">
      <c r="A50" s="88"/>
      <c r="B50" s="89"/>
      <c r="C50" s="90" t="e">
        <f>VLOOKUP(B50,#REF!,9,0)</f>
        <v>#REF!</v>
      </c>
      <c r="D50" s="90"/>
      <c r="E50" s="91"/>
      <c r="F50" s="91"/>
      <c r="G50" s="77" t="e">
        <f>VLOOKUP($B50,#REF!,21,0) &amp;" "&amp;VLOOKUP($B50,#REF!,19,0) &amp;" " &amp;VLOOKUP($B50,#REF!,22,0) &amp;" " &amp;VLOOKUP($B50,#REF!,23,0)</f>
        <v>#REF!</v>
      </c>
      <c r="I50" s="77"/>
      <c r="J50" s="77"/>
    </row>
    <row r="51" spans="1:10">
      <c r="A51" s="88"/>
      <c r="B51" s="89"/>
      <c r="C51" s="90" t="e">
        <f>VLOOKUP(B51,#REF!,9,0)</f>
        <v>#REF!</v>
      </c>
      <c r="D51" s="90"/>
      <c r="E51" s="91"/>
      <c r="F51" s="91"/>
      <c r="G51" s="77" t="e">
        <f>VLOOKUP($B51,#REF!,21,0) &amp;" "&amp;VLOOKUP($B51,#REF!,19,0) &amp;" " &amp;VLOOKUP($B51,#REF!,22,0) &amp;" " &amp;VLOOKUP($B51,#REF!,23,0)</f>
        <v>#REF!</v>
      </c>
      <c r="I51" s="77"/>
      <c r="J51" s="77"/>
    </row>
    <row r="52" spans="1:10">
      <c r="A52" s="88"/>
      <c r="B52" s="89"/>
      <c r="C52" s="90" t="e">
        <f>VLOOKUP(B52,#REF!,9,0)</f>
        <v>#REF!</v>
      </c>
      <c r="D52" s="90"/>
      <c r="E52" s="91"/>
      <c r="F52" s="91"/>
      <c r="G52" s="77" t="e">
        <f>VLOOKUP($B52,#REF!,21,0) &amp;" "&amp;VLOOKUP($B52,#REF!,19,0) &amp;" " &amp;VLOOKUP($B52,#REF!,22,0) &amp;" " &amp;VLOOKUP($B52,#REF!,23,0)</f>
        <v>#REF!</v>
      </c>
      <c r="I52" s="77"/>
      <c r="J52" s="77"/>
    </row>
    <row r="53" spans="1:10">
      <c r="A53" s="88"/>
      <c r="B53" s="89"/>
      <c r="C53" s="90" t="e">
        <f>VLOOKUP(B53,#REF!,9,0)</f>
        <v>#REF!</v>
      </c>
      <c r="D53" s="90"/>
      <c r="E53" s="91"/>
      <c r="F53" s="91"/>
      <c r="G53" s="77" t="e">
        <f>VLOOKUP($B53,#REF!,21,0) &amp;" "&amp;VLOOKUP($B53,#REF!,19,0) &amp;" " &amp;VLOOKUP($B53,#REF!,22,0) &amp;" " &amp;VLOOKUP($B53,#REF!,23,0)</f>
        <v>#REF!</v>
      </c>
      <c r="I53" s="77"/>
      <c r="J53" s="77"/>
    </row>
    <row r="54" spans="1:10">
      <c r="A54" s="88"/>
      <c r="B54" s="89"/>
      <c r="C54" s="90" t="e">
        <f>VLOOKUP(B54,#REF!,9,0)</f>
        <v>#REF!</v>
      </c>
      <c r="D54" s="90"/>
      <c r="E54" s="91"/>
      <c r="F54" s="91"/>
      <c r="G54" s="77" t="e">
        <f>VLOOKUP($B54,#REF!,21,0) &amp;" "&amp;VLOOKUP($B54,#REF!,19,0) &amp;" " &amp;VLOOKUP($B54,#REF!,22,0) &amp;" " &amp;VLOOKUP($B54,#REF!,23,0)</f>
        <v>#REF!</v>
      </c>
      <c r="I54" s="77"/>
      <c r="J54" s="77"/>
    </row>
    <row r="55" spans="1:10">
      <c r="A55" s="88"/>
      <c r="B55" s="89"/>
      <c r="C55" s="90" t="e">
        <f>VLOOKUP(B55,#REF!,9,0)</f>
        <v>#REF!</v>
      </c>
      <c r="D55" s="90"/>
      <c r="E55" s="91"/>
      <c r="F55" s="91"/>
      <c r="G55" s="77" t="e">
        <f>VLOOKUP($B55,#REF!,21,0) &amp;" "&amp;VLOOKUP($B55,#REF!,19,0) &amp;" " &amp;VLOOKUP($B55,#REF!,22,0) &amp;" " &amp;VLOOKUP($B55,#REF!,23,0)</f>
        <v>#REF!</v>
      </c>
      <c r="I55" s="77"/>
      <c r="J55" s="77"/>
    </row>
    <row r="56" spans="1:10">
      <c r="A56" s="88"/>
      <c r="B56" s="89"/>
      <c r="C56" s="90" t="e">
        <f>VLOOKUP(B56,#REF!,9,0)</f>
        <v>#REF!</v>
      </c>
      <c r="D56" s="90"/>
      <c r="E56" s="91"/>
      <c r="F56" s="91"/>
      <c r="G56" s="77" t="e">
        <f>VLOOKUP($B56,#REF!,21,0) &amp;" "&amp;VLOOKUP($B56,#REF!,19,0) &amp;" " &amp;VLOOKUP($B56,#REF!,22,0) &amp;" " &amp;VLOOKUP($B56,#REF!,23,0)</f>
        <v>#REF!</v>
      </c>
      <c r="I56" s="77"/>
      <c r="J56" s="77"/>
    </row>
    <row r="57" spans="1:10">
      <c r="A57" s="88"/>
      <c r="B57" s="89"/>
      <c r="C57" s="90" t="e">
        <f>VLOOKUP(B57,#REF!,9,0)</f>
        <v>#REF!</v>
      </c>
      <c r="D57" s="90"/>
      <c r="E57" s="91"/>
      <c r="F57" s="91"/>
      <c r="G57" s="77" t="e">
        <f>VLOOKUP($B57,#REF!,21,0) &amp;" "&amp;VLOOKUP($B57,#REF!,19,0) &amp;" " &amp;VLOOKUP($B57,#REF!,22,0) &amp;" " &amp;VLOOKUP($B57,#REF!,23,0)</f>
        <v>#REF!</v>
      </c>
      <c r="I57" s="77"/>
      <c r="J57" s="77"/>
    </row>
    <row r="58" spans="1:10">
      <c r="A58" s="88"/>
      <c r="B58" s="89"/>
      <c r="C58" s="90" t="e">
        <f>VLOOKUP(B58,#REF!,9,0)</f>
        <v>#REF!</v>
      </c>
      <c r="D58" s="90"/>
      <c r="E58" s="91"/>
      <c r="F58" s="91"/>
      <c r="G58" s="77" t="e">
        <f>VLOOKUP($B58,#REF!,21,0) &amp;" "&amp;VLOOKUP($B58,#REF!,19,0) &amp;" " &amp;VLOOKUP($B58,#REF!,22,0) &amp;" " &amp;VLOOKUP($B58,#REF!,23,0)</f>
        <v>#REF!</v>
      </c>
      <c r="I58" s="77"/>
      <c r="J58" s="77"/>
    </row>
    <row r="59" spans="1:10">
      <c r="A59" s="88"/>
      <c r="B59" s="89"/>
      <c r="C59" s="90" t="e">
        <f>VLOOKUP(B59,#REF!,9,0)</f>
        <v>#REF!</v>
      </c>
      <c r="D59" s="90"/>
      <c r="E59" s="91"/>
      <c r="F59" s="91"/>
      <c r="G59" s="77" t="e">
        <f>VLOOKUP($B59,#REF!,21,0) &amp;" "&amp;VLOOKUP($B59,#REF!,19,0) &amp;" " &amp;VLOOKUP($B59,#REF!,22,0) &amp;" " &amp;VLOOKUP($B59,#REF!,23,0)</f>
        <v>#REF!</v>
      </c>
      <c r="I59" s="77"/>
      <c r="J59" s="77"/>
    </row>
    <row r="60" spans="1:10">
      <c r="A60" s="88"/>
      <c r="B60" s="89"/>
      <c r="C60" s="90" t="e">
        <f>VLOOKUP(B60,#REF!,9,0)</f>
        <v>#REF!</v>
      </c>
      <c r="D60" s="90"/>
      <c r="E60" s="91"/>
      <c r="F60" s="91"/>
      <c r="G60" s="77" t="e">
        <f>VLOOKUP($B60,#REF!,21,0) &amp;" "&amp;VLOOKUP($B60,#REF!,19,0) &amp;" " &amp;VLOOKUP($B60,#REF!,22,0) &amp;" " &amp;VLOOKUP($B60,#REF!,23,0)</f>
        <v>#REF!</v>
      </c>
      <c r="I60" s="77"/>
      <c r="J60" s="77"/>
    </row>
    <row r="61" spans="1:10">
      <c r="A61" s="88"/>
      <c r="B61" s="89"/>
      <c r="C61" s="90" t="e">
        <f>VLOOKUP(B61,#REF!,9,0)</f>
        <v>#REF!</v>
      </c>
      <c r="D61" s="90"/>
      <c r="E61" s="91"/>
      <c r="F61" s="91"/>
      <c r="G61" s="77" t="e">
        <f>VLOOKUP($B61,#REF!,21,0) &amp;" "&amp;VLOOKUP($B61,#REF!,19,0) &amp;" " &amp;VLOOKUP($B61,#REF!,22,0) &amp;" " &amp;VLOOKUP($B61,#REF!,23,0)</f>
        <v>#REF!</v>
      </c>
      <c r="I61" s="77"/>
      <c r="J61" s="77"/>
    </row>
    <row r="62" spans="1:10">
      <c r="A62" s="88"/>
      <c r="B62" s="89"/>
      <c r="C62" s="90" t="e">
        <f>VLOOKUP(B62,#REF!,9,0)</f>
        <v>#REF!</v>
      </c>
      <c r="D62" s="90"/>
      <c r="E62" s="91"/>
      <c r="F62" s="91"/>
      <c r="G62" s="77" t="e">
        <f>VLOOKUP($B62,#REF!,21,0) &amp;" "&amp;VLOOKUP($B62,#REF!,19,0) &amp;" " &amp;VLOOKUP($B62,#REF!,22,0) &amp;" " &amp;VLOOKUP($B62,#REF!,23,0)</f>
        <v>#REF!</v>
      </c>
      <c r="I62" s="77"/>
      <c r="J62" s="77"/>
    </row>
    <row r="63" spans="1:10">
      <c r="A63" s="88"/>
      <c r="B63" s="89"/>
      <c r="C63" s="90" t="e">
        <f>VLOOKUP(B63,#REF!,9,0)</f>
        <v>#REF!</v>
      </c>
      <c r="D63" s="90"/>
      <c r="E63" s="91"/>
      <c r="F63" s="91"/>
      <c r="G63" s="77" t="e">
        <f>VLOOKUP($B63,#REF!,21,0) &amp;" "&amp;VLOOKUP($B63,#REF!,19,0) &amp;" " &amp;VLOOKUP($B63,#REF!,22,0) &amp;" " &amp;VLOOKUP($B63,#REF!,23,0)</f>
        <v>#REF!</v>
      </c>
      <c r="I63" s="77"/>
      <c r="J63" s="77"/>
    </row>
    <row r="64" spans="1:10">
      <c r="A64" s="88"/>
      <c r="B64" s="89"/>
      <c r="C64" s="90" t="e">
        <f>VLOOKUP(B64,#REF!,9,0)</f>
        <v>#REF!</v>
      </c>
      <c r="D64" s="90"/>
      <c r="E64" s="91"/>
      <c r="F64" s="91"/>
      <c r="G64" s="77" t="e">
        <f>VLOOKUP($B64,#REF!,21,0) &amp;" "&amp;VLOOKUP($B64,#REF!,19,0) &amp;" " &amp;VLOOKUP($B64,#REF!,22,0) &amp;" " &amp;VLOOKUP($B64,#REF!,23,0)</f>
        <v>#REF!</v>
      </c>
      <c r="I64" s="77"/>
      <c r="J64" s="77"/>
    </row>
    <row r="65" spans="1:10">
      <c r="A65" s="88"/>
      <c r="B65" s="89"/>
      <c r="C65" s="90" t="e">
        <f>VLOOKUP(B65,#REF!,9,0)</f>
        <v>#REF!</v>
      </c>
      <c r="D65" s="90"/>
      <c r="E65" s="91"/>
      <c r="F65" s="91"/>
      <c r="G65" s="77" t="e">
        <f>VLOOKUP($B65,#REF!,21,0) &amp;" "&amp;VLOOKUP($B65,#REF!,19,0) &amp;" " &amp;VLOOKUP($B65,#REF!,22,0) &amp;" " &amp;VLOOKUP($B65,#REF!,23,0)</f>
        <v>#REF!</v>
      </c>
      <c r="I65" s="77"/>
      <c r="J65" s="77"/>
    </row>
    <row r="66" spans="1:10">
      <c r="A66" s="88"/>
      <c r="B66" s="89"/>
      <c r="C66" s="90" t="e">
        <f>VLOOKUP(B66,#REF!,9,0)</f>
        <v>#REF!</v>
      </c>
      <c r="D66" s="90"/>
      <c r="E66" s="91"/>
      <c r="F66" s="91"/>
      <c r="G66" s="77" t="e">
        <f>VLOOKUP($B66,#REF!,21,0) &amp;" "&amp;VLOOKUP($B66,#REF!,19,0) &amp;" " &amp;VLOOKUP($B66,#REF!,22,0) &amp;" " &amp;VLOOKUP($B66,#REF!,23,0)</f>
        <v>#REF!</v>
      </c>
      <c r="I66" s="77"/>
      <c r="J66" s="77"/>
    </row>
    <row r="67" spans="1:10">
      <c r="A67" s="88"/>
      <c r="B67" s="89"/>
      <c r="C67" s="90" t="e">
        <f>VLOOKUP(B67,#REF!,9,0)</f>
        <v>#REF!</v>
      </c>
      <c r="D67" s="90"/>
      <c r="E67" s="91"/>
      <c r="F67" s="91"/>
      <c r="G67" s="77" t="e">
        <f>VLOOKUP($B67,#REF!,21,0) &amp;" "&amp;VLOOKUP($B67,#REF!,19,0) &amp;" " &amp;VLOOKUP($B67,#REF!,22,0) &amp;" " &amp;VLOOKUP($B67,#REF!,23,0)</f>
        <v>#REF!</v>
      </c>
      <c r="I67" s="77"/>
      <c r="J67" s="77"/>
    </row>
    <row r="68" spans="1:10">
      <c r="A68" s="88"/>
      <c r="B68" s="89"/>
      <c r="C68" s="90" t="e">
        <f>VLOOKUP(B68,#REF!,9,0)</f>
        <v>#REF!</v>
      </c>
      <c r="D68" s="90"/>
      <c r="E68" s="91"/>
      <c r="F68" s="91"/>
      <c r="G68" s="77" t="e">
        <f>VLOOKUP($B68,#REF!,21,0) &amp;" "&amp;VLOOKUP($B68,#REF!,19,0) &amp;" " &amp;VLOOKUP($B68,#REF!,22,0) &amp;" " &amp;VLOOKUP($B68,#REF!,23,0)</f>
        <v>#REF!</v>
      </c>
      <c r="I68" s="77"/>
      <c r="J68" s="77"/>
    </row>
    <row r="69" spans="1:10">
      <c r="A69" s="88"/>
      <c r="B69" s="89"/>
      <c r="C69" s="90" t="e">
        <f>VLOOKUP(B69,#REF!,9,0)</f>
        <v>#REF!</v>
      </c>
      <c r="D69" s="90"/>
      <c r="E69" s="91"/>
      <c r="F69" s="91"/>
      <c r="G69" s="77" t="e">
        <f>VLOOKUP($B69,#REF!,21,0) &amp;" "&amp;VLOOKUP($B69,#REF!,19,0) &amp;" " &amp;VLOOKUP($B69,#REF!,22,0) &amp;" " &amp;VLOOKUP($B69,#REF!,23,0)</f>
        <v>#REF!</v>
      </c>
      <c r="I69" s="77"/>
      <c r="J69" s="77"/>
    </row>
    <row r="70" spans="1:10">
      <c r="A70" s="88"/>
      <c r="B70" s="89"/>
      <c r="C70" s="90" t="e">
        <f>VLOOKUP(B70,#REF!,9,0)</f>
        <v>#REF!</v>
      </c>
      <c r="D70" s="90"/>
      <c r="E70" s="91"/>
      <c r="F70" s="91"/>
      <c r="G70" s="77" t="e">
        <f>VLOOKUP($B70,#REF!,21,0) &amp;" "&amp;VLOOKUP($B70,#REF!,19,0) &amp;" " &amp;VLOOKUP($B70,#REF!,22,0) &amp;" " &amp;VLOOKUP($B70,#REF!,23,0)</f>
        <v>#REF!</v>
      </c>
      <c r="I70" s="77"/>
      <c r="J70" s="77"/>
    </row>
    <row r="71" spans="1:10">
      <c r="A71" s="88"/>
      <c r="B71" s="89"/>
      <c r="C71" s="90" t="e">
        <f>VLOOKUP(B71,#REF!,9,0)</f>
        <v>#REF!</v>
      </c>
      <c r="D71" s="90"/>
      <c r="E71" s="91"/>
      <c r="F71" s="91"/>
      <c r="G71" s="77" t="e">
        <f>VLOOKUP($B71,#REF!,21,0) &amp;" "&amp;VLOOKUP($B71,#REF!,19,0) &amp;" " &amp;VLOOKUP($B71,#REF!,22,0) &amp;" " &amp;VLOOKUP($B71,#REF!,23,0)</f>
        <v>#REF!</v>
      </c>
      <c r="I71" s="77"/>
      <c r="J71" s="77"/>
    </row>
    <row r="72" spans="1:10">
      <c r="A72" s="88"/>
      <c r="B72" s="89"/>
      <c r="C72" s="90" t="e">
        <f>VLOOKUP(B72,#REF!,9,0)</f>
        <v>#REF!</v>
      </c>
      <c r="D72" s="90"/>
      <c r="E72" s="91"/>
      <c r="F72" s="91"/>
      <c r="G72" s="77" t="e">
        <f>VLOOKUP($B72,#REF!,21,0) &amp;" "&amp;VLOOKUP($B72,#REF!,19,0) &amp;" " &amp;VLOOKUP($B72,#REF!,22,0) &amp;" " &amp;VLOOKUP($B72,#REF!,23,0)</f>
        <v>#REF!</v>
      </c>
      <c r="I72" s="77"/>
      <c r="J72" s="77"/>
    </row>
    <row r="73" spans="1:10">
      <c r="A73" s="88"/>
      <c r="B73" s="89"/>
      <c r="C73" s="90" t="e">
        <f>VLOOKUP(B73,#REF!,9,0)</f>
        <v>#REF!</v>
      </c>
      <c r="D73" s="90"/>
      <c r="E73" s="91"/>
      <c r="F73" s="91"/>
      <c r="G73" s="77" t="e">
        <f>VLOOKUP($B73,#REF!,21,0) &amp;" "&amp;VLOOKUP($B73,#REF!,19,0) &amp;" " &amp;VLOOKUP($B73,#REF!,22,0) &amp;" " &amp;VLOOKUP($B73,#REF!,23,0)</f>
        <v>#REF!</v>
      </c>
      <c r="I73" s="77"/>
      <c r="J73" s="77"/>
    </row>
    <row r="74" spans="1:10">
      <c r="A74" s="88"/>
      <c r="B74" s="89"/>
      <c r="C74" s="90" t="e">
        <f>VLOOKUP(B74,#REF!,9,0)</f>
        <v>#REF!</v>
      </c>
      <c r="D74" s="90"/>
      <c r="E74" s="91"/>
      <c r="F74" s="91"/>
      <c r="G74" s="77" t="e">
        <f>VLOOKUP($B74,#REF!,21,0) &amp;" "&amp;VLOOKUP($B74,#REF!,19,0) &amp;" " &amp;VLOOKUP($B74,#REF!,22,0) &amp;" " &amp;VLOOKUP($B74,#REF!,23,0)</f>
        <v>#REF!</v>
      </c>
      <c r="I74" s="77"/>
      <c r="J74" s="77"/>
    </row>
    <row r="75" spans="1:10">
      <c r="A75" s="88"/>
      <c r="B75" s="89"/>
      <c r="C75" s="90" t="e">
        <f>VLOOKUP(B75,#REF!,9,0)</f>
        <v>#REF!</v>
      </c>
      <c r="D75" s="90"/>
      <c r="E75" s="91"/>
      <c r="F75" s="91"/>
      <c r="G75" s="77" t="e">
        <f>VLOOKUP($B75,#REF!,21,0) &amp;" "&amp;VLOOKUP($B75,#REF!,19,0) &amp;" " &amp;VLOOKUP($B75,#REF!,22,0) &amp;" " &amp;VLOOKUP($B75,#REF!,23,0)</f>
        <v>#REF!</v>
      </c>
      <c r="I75" s="77"/>
      <c r="J75" s="77"/>
    </row>
    <row r="76" spans="1:10">
      <c r="A76" s="88"/>
      <c r="B76" s="89"/>
      <c r="C76" s="90" t="e">
        <f>VLOOKUP(B76,#REF!,9,0)</f>
        <v>#REF!</v>
      </c>
      <c r="D76" s="90"/>
      <c r="E76" s="91"/>
      <c r="F76" s="91"/>
      <c r="G76" s="77" t="e">
        <f>VLOOKUP($B76,#REF!,21,0) &amp;" "&amp;VLOOKUP($B76,#REF!,19,0) &amp;" " &amp;VLOOKUP($B76,#REF!,22,0) &amp;" " &amp;VLOOKUP($B76,#REF!,23,0)</f>
        <v>#REF!</v>
      </c>
      <c r="I76" s="77"/>
      <c r="J76" s="77"/>
    </row>
    <row r="77" spans="1:10">
      <c r="A77" s="88"/>
      <c r="B77" s="89"/>
      <c r="C77" s="90" t="e">
        <f>VLOOKUP(B77,#REF!,9,0)</f>
        <v>#REF!</v>
      </c>
      <c r="D77" s="90"/>
      <c r="E77" s="91"/>
      <c r="F77" s="91"/>
      <c r="G77" s="77" t="e">
        <f>VLOOKUP($B77,#REF!,21,0) &amp;" "&amp;VLOOKUP($B77,#REF!,19,0) &amp;" " &amp;VLOOKUP($B77,#REF!,22,0) &amp;" " &amp;VLOOKUP($B77,#REF!,23,0)</f>
        <v>#REF!</v>
      </c>
      <c r="I77" s="77"/>
      <c r="J77" s="77"/>
    </row>
    <row r="78" spans="1:10">
      <c r="A78" s="88"/>
      <c r="B78" s="89"/>
      <c r="C78" s="90" t="e">
        <f>VLOOKUP(B78,#REF!,9,0)</f>
        <v>#REF!</v>
      </c>
      <c r="D78" s="90"/>
      <c r="E78" s="91"/>
      <c r="F78" s="91"/>
      <c r="G78" s="77" t="e">
        <f>VLOOKUP($B78,#REF!,21,0) &amp;" "&amp;VLOOKUP($B78,#REF!,19,0) &amp;" " &amp;VLOOKUP($B78,#REF!,22,0) &amp;" " &amp;VLOOKUP($B78,#REF!,23,0)</f>
        <v>#REF!</v>
      </c>
      <c r="I78" s="77"/>
      <c r="J78" s="77"/>
    </row>
    <row r="79" spans="1:10">
      <c r="A79" s="88"/>
      <c r="B79" s="89"/>
      <c r="C79" s="90" t="e">
        <f>VLOOKUP(B79,#REF!,9,0)</f>
        <v>#REF!</v>
      </c>
      <c r="D79" s="90"/>
      <c r="E79" s="91"/>
      <c r="F79" s="91"/>
      <c r="G79" s="77" t="e">
        <f>VLOOKUP($B79,#REF!,21,0) &amp;" "&amp;VLOOKUP($B79,#REF!,19,0) &amp;" " &amp;VLOOKUP($B79,#REF!,22,0) &amp;" " &amp;VLOOKUP($B79,#REF!,23,0)</f>
        <v>#REF!</v>
      </c>
      <c r="I79" s="77"/>
      <c r="J79" s="77"/>
    </row>
    <row r="80" spans="1:10">
      <c r="A80" s="88"/>
      <c r="B80" s="89"/>
      <c r="C80" s="90" t="e">
        <f>VLOOKUP(B80,#REF!,9,0)</f>
        <v>#REF!</v>
      </c>
      <c r="D80" s="90"/>
      <c r="E80" s="91"/>
      <c r="F80" s="91"/>
      <c r="G80" s="77" t="e">
        <f>VLOOKUP($B80,#REF!,21,0) &amp;" "&amp;VLOOKUP($B80,#REF!,19,0) &amp;" " &amp;VLOOKUP($B80,#REF!,22,0) &amp;" " &amp;VLOOKUP($B80,#REF!,23,0)</f>
        <v>#REF!</v>
      </c>
      <c r="I80" s="77"/>
      <c r="J80" s="77"/>
    </row>
    <row r="81" spans="1:10">
      <c r="A81" s="88"/>
      <c r="B81" s="89"/>
      <c r="C81" s="90" t="e">
        <f>VLOOKUP(B81,#REF!,9,0)</f>
        <v>#REF!</v>
      </c>
      <c r="D81" s="90"/>
      <c r="E81" s="91"/>
      <c r="F81" s="91"/>
      <c r="G81" s="77" t="e">
        <f>VLOOKUP($B81,#REF!,21,0) &amp;" "&amp;VLOOKUP($B81,#REF!,19,0) &amp;" " &amp;VLOOKUP($B81,#REF!,22,0) &amp;" " &amp;VLOOKUP($B81,#REF!,23,0)</f>
        <v>#REF!</v>
      </c>
      <c r="I81" s="77"/>
      <c r="J81" s="77"/>
    </row>
    <row r="82" spans="1:10">
      <c r="A82" s="88"/>
      <c r="B82" s="89"/>
      <c r="C82" s="90" t="e">
        <f>VLOOKUP(B82,#REF!,9,0)</f>
        <v>#REF!</v>
      </c>
      <c r="D82" s="90"/>
      <c r="E82" s="91"/>
      <c r="F82" s="91"/>
      <c r="G82" s="77" t="e">
        <f>VLOOKUP($B82,#REF!,21,0) &amp;" "&amp;VLOOKUP($B82,#REF!,19,0) &amp;" " &amp;VLOOKUP($B82,#REF!,22,0) &amp;" " &amp;VLOOKUP($B82,#REF!,23,0)</f>
        <v>#REF!</v>
      </c>
      <c r="I82" s="77"/>
      <c r="J82" s="77"/>
    </row>
    <row r="83" spans="1:10">
      <c r="A83" s="88"/>
      <c r="B83" s="89"/>
      <c r="C83" s="90" t="e">
        <f>VLOOKUP(B83,#REF!,9,0)</f>
        <v>#REF!</v>
      </c>
      <c r="D83" s="90"/>
      <c r="E83" s="91"/>
      <c r="F83" s="91"/>
      <c r="G83" s="77" t="e">
        <f>VLOOKUP($B83,#REF!,21,0) &amp;" "&amp;VLOOKUP($B83,#REF!,19,0) &amp;" " &amp;VLOOKUP($B83,#REF!,22,0) &amp;" " &amp;VLOOKUP($B83,#REF!,23,0)</f>
        <v>#REF!</v>
      </c>
      <c r="I83" s="77"/>
      <c r="J83" s="77"/>
    </row>
    <row r="84" spans="1:10">
      <c r="A84" s="88"/>
      <c r="B84" s="89"/>
      <c r="C84" s="90" t="e">
        <f>VLOOKUP(B84,#REF!,9,0)</f>
        <v>#REF!</v>
      </c>
      <c r="D84" s="90"/>
      <c r="E84" s="91"/>
      <c r="F84" s="91"/>
      <c r="G84" s="77" t="e">
        <f>VLOOKUP($B84,#REF!,21,0) &amp;" "&amp;VLOOKUP($B84,#REF!,19,0) &amp;" " &amp;VLOOKUP($B84,#REF!,22,0) &amp;" " &amp;VLOOKUP($B84,#REF!,23,0)</f>
        <v>#REF!</v>
      </c>
      <c r="I84" s="77"/>
      <c r="J84" s="77"/>
    </row>
    <row r="85" spans="1:10">
      <c r="A85" s="88"/>
      <c r="B85" s="89"/>
      <c r="C85" s="90" t="e">
        <f>VLOOKUP(B85,#REF!,9,0)</f>
        <v>#REF!</v>
      </c>
      <c r="D85" s="90"/>
      <c r="E85" s="91"/>
      <c r="F85" s="91"/>
      <c r="G85" s="77" t="e">
        <f>VLOOKUP($B85,#REF!,21,0) &amp;" "&amp;VLOOKUP($B85,#REF!,19,0) &amp;" " &amp;VLOOKUP($B85,#REF!,22,0) &amp;" " &amp;VLOOKUP($B85,#REF!,23,0)</f>
        <v>#REF!</v>
      </c>
      <c r="I85" s="77"/>
      <c r="J85" s="77"/>
    </row>
    <row r="86" spans="1:10">
      <c r="A86" s="88"/>
      <c r="B86" s="89"/>
      <c r="C86" s="90" t="e">
        <f>VLOOKUP(B86,#REF!,9,0)</f>
        <v>#REF!</v>
      </c>
      <c r="D86" s="90"/>
      <c r="E86" s="91"/>
      <c r="F86" s="91"/>
      <c r="G86" s="77" t="e">
        <f>VLOOKUP($B86,#REF!,21,0) &amp;" "&amp;VLOOKUP($B86,#REF!,19,0) &amp;" " &amp;VLOOKUP($B86,#REF!,22,0) &amp;" " &amp;VLOOKUP($B86,#REF!,23,0)</f>
        <v>#REF!</v>
      </c>
      <c r="I86" s="77"/>
      <c r="J86" s="77"/>
    </row>
    <row r="87" spans="1:10">
      <c r="A87" s="88"/>
      <c r="B87" s="89"/>
      <c r="C87" s="90" t="e">
        <f>VLOOKUP(B87,#REF!,9,0)</f>
        <v>#REF!</v>
      </c>
      <c r="D87" s="90"/>
      <c r="E87" s="91"/>
      <c r="F87" s="91"/>
      <c r="G87" s="77" t="e">
        <f>VLOOKUP($B87,#REF!,21,0) &amp;" "&amp;VLOOKUP($B87,#REF!,19,0) &amp;" " &amp;VLOOKUP($B87,#REF!,22,0) &amp;" " &amp;VLOOKUP($B87,#REF!,23,0)</f>
        <v>#REF!</v>
      </c>
      <c r="I87" s="77"/>
      <c r="J87" s="77"/>
    </row>
    <row r="88" spans="1:10">
      <c r="A88" s="88"/>
      <c r="B88" s="89"/>
      <c r="C88" s="90" t="e">
        <f>VLOOKUP(B88,#REF!,9,0)</f>
        <v>#REF!</v>
      </c>
      <c r="D88" s="90"/>
      <c r="E88" s="91"/>
      <c r="F88" s="91"/>
      <c r="G88" s="77" t="e">
        <f>VLOOKUP($B88,#REF!,21,0) &amp;" "&amp;VLOOKUP($B88,#REF!,19,0) &amp;" " &amp;VLOOKUP($B88,#REF!,22,0) &amp;" " &amp;VLOOKUP($B88,#REF!,23,0)</f>
        <v>#REF!</v>
      </c>
      <c r="I88" s="77"/>
      <c r="J88" s="77"/>
    </row>
    <row r="89" spans="1:10">
      <c r="A89" s="88"/>
      <c r="B89" s="89"/>
      <c r="C89" s="90" t="e">
        <f>VLOOKUP(B89,#REF!,9,0)</f>
        <v>#REF!</v>
      </c>
      <c r="D89" s="90"/>
      <c r="E89" s="91"/>
      <c r="F89" s="91"/>
      <c r="G89" s="77" t="e">
        <f>VLOOKUP($B89,#REF!,21,0) &amp;" "&amp;VLOOKUP($B89,#REF!,19,0) &amp;" " &amp;VLOOKUP($B89,#REF!,22,0) &amp;" " &amp;VLOOKUP($B89,#REF!,23,0)</f>
        <v>#REF!</v>
      </c>
      <c r="I89" s="77"/>
      <c r="J89" s="77"/>
    </row>
    <row r="90" spans="1:10">
      <c r="A90" s="88"/>
      <c r="B90" s="89"/>
      <c r="C90" s="90" t="e">
        <f>VLOOKUP(B90,#REF!,9,0)</f>
        <v>#REF!</v>
      </c>
      <c r="D90" s="90"/>
      <c r="E90" s="91"/>
      <c r="F90" s="91"/>
      <c r="G90" s="77" t="e">
        <f>VLOOKUP($B90,#REF!,21,0) &amp;" "&amp;VLOOKUP($B90,#REF!,19,0) &amp;" " &amp;VLOOKUP($B90,#REF!,22,0) &amp;" " &amp;VLOOKUP($B90,#REF!,23,0)</f>
        <v>#REF!</v>
      </c>
      <c r="I90" s="77"/>
      <c r="J90" s="77"/>
    </row>
    <row r="91" spans="1:10">
      <c r="A91" s="88"/>
      <c r="B91" s="89"/>
      <c r="C91" s="90" t="e">
        <f>VLOOKUP(B91,#REF!,9,0)</f>
        <v>#REF!</v>
      </c>
      <c r="D91" s="90"/>
      <c r="E91" s="91"/>
      <c r="F91" s="91"/>
      <c r="G91" s="77" t="e">
        <f>VLOOKUP($B91,#REF!,21,0) &amp;" "&amp;VLOOKUP($B91,#REF!,19,0) &amp;" " &amp;VLOOKUP($B91,#REF!,22,0) &amp;" " &amp;VLOOKUP($B91,#REF!,23,0)</f>
        <v>#REF!</v>
      </c>
      <c r="I91" s="77"/>
      <c r="J91" s="77"/>
    </row>
    <row r="92" spans="1:10">
      <c r="A92" s="88"/>
      <c r="B92" s="89"/>
      <c r="C92" s="90" t="e">
        <f>VLOOKUP(B92,#REF!,9,0)</f>
        <v>#REF!</v>
      </c>
      <c r="D92" s="90"/>
      <c r="E92" s="91"/>
      <c r="F92" s="91"/>
      <c r="G92" s="77" t="e">
        <f>VLOOKUP($B92,#REF!,21,0) &amp;" "&amp;VLOOKUP($B92,#REF!,19,0) &amp;" " &amp;VLOOKUP($B92,#REF!,22,0) &amp;" " &amp;VLOOKUP($B92,#REF!,23,0)</f>
        <v>#REF!</v>
      </c>
      <c r="I92" s="77"/>
      <c r="J92" s="77"/>
    </row>
    <row r="93" spans="1:10">
      <c r="A93" s="88"/>
      <c r="B93" s="89"/>
      <c r="C93" s="90" t="e">
        <f>VLOOKUP(B93,#REF!,9,0)</f>
        <v>#REF!</v>
      </c>
      <c r="D93" s="90"/>
      <c r="E93" s="91"/>
      <c r="F93" s="91"/>
      <c r="G93" s="77" t="e">
        <f>VLOOKUP($B93,#REF!,21,0) &amp;" "&amp;VLOOKUP($B93,#REF!,19,0) &amp;" " &amp;VLOOKUP($B93,#REF!,22,0) &amp;" " &amp;VLOOKUP($B93,#REF!,23,0)</f>
        <v>#REF!</v>
      </c>
      <c r="I93" s="77"/>
      <c r="J93" s="77"/>
    </row>
    <row r="94" spans="1:10">
      <c r="A94" s="88"/>
      <c r="B94" s="89"/>
      <c r="C94" s="90" t="e">
        <f>VLOOKUP(B94,#REF!,9,0)</f>
        <v>#REF!</v>
      </c>
      <c r="D94" s="90"/>
      <c r="E94" s="91"/>
      <c r="F94" s="91"/>
      <c r="G94" s="77" t="e">
        <f>VLOOKUP($B94,#REF!,21,0) &amp;" "&amp;VLOOKUP($B94,#REF!,19,0) &amp;" " &amp;VLOOKUP($B94,#REF!,22,0) &amp;" " &amp;VLOOKUP($B94,#REF!,23,0)</f>
        <v>#REF!</v>
      </c>
      <c r="I94" s="77"/>
      <c r="J94" s="77"/>
    </row>
    <row r="95" spans="1:10">
      <c r="A95" s="88"/>
      <c r="B95" s="89"/>
      <c r="C95" s="90" t="e">
        <f>VLOOKUP(B95,#REF!,9,0)</f>
        <v>#REF!</v>
      </c>
      <c r="D95" s="90"/>
      <c r="E95" s="91"/>
      <c r="F95" s="91"/>
      <c r="G95" s="77" t="e">
        <f>VLOOKUP($B95,#REF!,21,0) &amp;" "&amp;VLOOKUP($B95,#REF!,19,0) &amp;" " &amp;VLOOKUP($B95,#REF!,22,0) &amp;" " &amp;VLOOKUP($B95,#REF!,23,0)</f>
        <v>#REF!</v>
      </c>
      <c r="I95" s="77"/>
      <c r="J95" s="77"/>
    </row>
    <row r="96" spans="1:10">
      <c r="A96" s="88"/>
      <c r="B96" s="89"/>
      <c r="C96" s="90" t="e">
        <f>VLOOKUP(B96,#REF!,9,0)</f>
        <v>#REF!</v>
      </c>
      <c r="D96" s="90"/>
      <c r="E96" s="91"/>
      <c r="F96" s="91"/>
      <c r="G96" s="77" t="e">
        <f>VLOOKUP($B96,#REF!,21,0) &amp;" "&amp;VLOOKUP($B96,#REF!,19,0) &amp;" " &amp;VLOOKUP($B96,#REF!,22,0) &amp;" " &amp;VLOOKUP($B96,#REF!,23,0)</f>
        <v>#REF!</v>
      </c>
      <c r="I96" s="77"/>
      <c r="J96" s="77"/>
    </row>
    <row r="97" spans="1:10">
      <c r="A97" s="88"/>
      <c r="B97" s="89"/>
      <c r="C97" s="90" t="e">
        <f>VLOOKUP(B97,#REF!,9,0)</f>
        <v>#REF!</v>
      </c>
      <c r="D97" s="90"/>
      <c r="E97" s="91"/>
      <c r="F97" s="91"/>
      <c r="G97" s="77" t="e">
        <f>VLOOKUP($B97,#REF!,21,0) &amp;" "&amp;VLOOKUP($B97,#REF!,19,0) &amp;" " &amp;VLOOKUP($B97,#REF!,22,0) &amp;" " &amp;VLOOKUP($B97,#REF!,23,0)</f>
        <v>#REF!</v>
      </c>
      <c r="I97" s="77"/>
      <c r="J97" s="77"/>
    </row>
    <row r="98" spans="1:10">
      <c r="A98" s="88"/>
      <c r="B98" s="89"/>
      <c r="C98" s="90" t="e">
        <f>VLOOKUP(B98,#REF!,9,0)</f>
        <v>#REF!</v>
      </c>
      <c r="D98" s="90"/>
      <c r="E98" s="91"/>
      <c r="F98" s="91"/>
      <c r="G98" s="77" t="e">
        <f>VLOOKUP($B98,#REF!,21,0) &amp;" "&amp;VLOOKUP($B98,#REF!,19,0) &amp;" " &amp;VLOOKUP($B98,#REF!,22,0) &amp;" " &amp;VLOOKUP($B98,#REF!,23,0)</f>
        <v>#REF!</v>
      </c>
      <c r="I98" s="77"/>
      <c r="J98" s="77"/>
    </row>
    <row r="99" spans="1:10">
      <c r="A99" s="88"/>
      <c r="B99" s="89"/>
      <c r="C99" s="90" t="e">
        <f>VLOOKUP(B99,#REF!,9,0)</f>
        <v>#REF!</v>
      </c>
      <c r="D99" s="90"/>
      <c r="E99" s="91"/>
      <c r="F99" s="91"/>
      <c r="G99" s="77" t="e">
        <f>VLOOKUP($B99,#REF!,21,0) &amp;" "&amp;VLOOKUP($B99,#REF!,19,0) &amp;" " &amp;VLOOKUP($B99,#REF!,22,0) &amp;" " &amp;VLOOKUP($B99,#REF!,23,0)</f>
        <v>#REF!</v>
      </c>
      <c r="I99" s="77"/>
      <c r="J99" s="77"/>
    </row>
    <row r="100" spans="1:10">
      <c r="A100" s="88"/>
      <c r="B100" s="89"/>
      <c r="C100" s="90" t="e">
        <f>VLOOKUP(B100,#REF!,9,0)</f>
        <v>#REF!</v>
      </c>
      <c r="D100" s="90"/>
      <c r="E100" s="91"/>
      <c r="F100" s="91"/>
      <c r="G100" s="77" t="e">
        <f>VLOOKUP($B100,#REF!,21,0) &amp;" "&amp;VLOOKUP($B100,#REF!,19,0) &amp;" " &amp;VLOOKUP($B100,#REF!,22,0) &amp;" " &amp;VLOOKUP($B100,#REF!,23,0)</f>
        <v>#REF!</v>
      </c>
      <c r="I100" s="77"/>
      <c r="J100" s="77"/>
    </row>
    <row r="101" spans="1:10">
      <c r="A101" s="88"/>
      <c r="B101" s="89"/>
      <c r="C101" s="90" t="e">
        <f>VLOOKUP(B101,#REF!,9,0)</f>
        <v>#REF!</v>
      </c>
      <c r="D101" s="90"/>
      <c r="E101" s="91"/>
      <c r="F101" s="91"/>
      <c r="G101" s="77" t="e">
        <f>VLOOKUP($B101,#REF!,21,0) &amp;" "&amp;VLOOKUP($B101,#REF!,19,0) &amp;" " &amp;VLOOKUP($B101,#REF!,22,0) &amp;" " &amp;VLOOKUP($B101,#REF!,23,0)</f>
        <v>#REF!</v>
      </c>
      <c r="I101" s="77"/>
      <c r="J101" s="77"/>
    </row>
    <row r="102" spans="1:10">
      <c r="A102" s="88"/>
      <c r="B102" s="89"/>
      <c r="C102" s="90" t="e">
        <f>VLOOKUP(B102,#REF!,9,0)</f>
        <v>#REF!</v>
      </c>
      <c r="D102" s="90"/>
      <c r="E102" s="91"/>
      <c r="F102" s="91"/>
      <c r="G102" s="77" t="e">
        <f>VLOOKUP($B102,#REF!,21,0) &amp;" "&amp;VLOOKUP($B102,#REF!,19,0) &amp;" " &amp;VLOOKUP($B102,#REF!,22,0) &amp;" " &amp;VLOOKUP($B102,#REF!,23,0)</f>
        <v>#REF!</v>
      </c>
      <c r="I102" s="77"/>
      <c r="J102" s="77"/>
    </row>
    <row r="103" spans="1:10">
      <c r="A103" s="88"/>
      <c r="B103" s="89"/>
      <c r="C103" s="90" t="e">
        <f>VLOOKUP(B103,#REF!,9,0)</f>
        <v>#REF!</v>
      </c>
      <c r="D103" s="90"/>
      <c r="E103" s="91"/>
      <c r="F103" s="91"/>
      <c r="G103" s="77" t="e">
        <f>VLOOKUP($B103,#REF!,21,0) &amp;" "&amp;VLOOKUP($B103,#REF!,19,0) &amp;" " &amp;VLOOKUP($B103,#REF!,22,0) &amp;" " &amp;VLOOKUP($B103,#REF!,23,0)</f>
        <v>#REF!</v>
      </c>
      <c r="I103" s="77"/>
      <c r="J103" s="77"/>
    </row>
    <row r="104" spans="1:10">
      <c r="A104" s="88"/>
      <c r="B104" s="89"/>
      <c r="C104" s="90" t="e">
        <f>VLOOKUP(B104,#REF!,9,0)</f>
        <v>#REF!</v>
      </c>
      <c r="D104" s="90"/>
      <c r="E104" s="91"/>
      <c r="F104" s="91"/>
      <c r="G104" s="77" t="e">
        <f>VLOOKUP($B104,#REF!,21,0) &amp;" "&amp;VLOOKUP($B104,#REF!,19,0) &amp;" " &amp;VLOOKUP($B104,#REF!,22,0) &amp;" " &amp;VLOOKUP($B104,#REF!,23,0)</f>
        <v>#REF!</v>
      </c>
      <c r="I104" s="77"/>
      <c r="J104" s="77"/>
    </row>
    <row r="105" spans="1:10">
      <c r="A105" s="88"/>
      <c r="B105" s="89"/>
      <c r="C105" s="90" t="e">
        <f>VLOOKUP(B105,#REF!,9,0)</f>
        <v>#REF!</v>
      </c>
      <c r="D105" s="90"/>
      <c r="E105" s="91"/>
      <c r="F105" s="91"/>
      <c r="G105" s="77" t="e">
        <f>VLOOKUP($B105,#REF!,21,0) &amp;" "&amp;VLOOKUP($B105,#REF!,19,0) &amp;" " &amp;VLOOKUP($B105,#REF!,22,0) &amp;" " &amp;VLOOKUP($B105,#REF!,23,0)</f>
        <v>#REF!</v>
      </c>
      <c r="I105" s="77"/>
      <c r="J105" s="77"/>
    </row>
    <row r="106" spans="1:10">
      <c r="A106" s="88"/>
      <c r="B106" s="89"/>
      <c r="C106" s="90" t="e">
        <f>VLOOKUP(B106,#REF!,9,0)</f>
        <v>#REF!</v>
      </c>
      <c r="D106" s="90"/>
      <c r="E106" s="91"/>
      <c r="F106" s="91"/>
      <c r="G106" s="77" t="e">
        <f>VLOOKUP($B106,#REF!,21,0) &amp;" "&amp;VLOOKUP($B106,#REF!,19,0) &amp;" " &amp;VLOOKUP($B106,#REF!,22,0) &amp;" " &amp;VLOOKUP($B106,#REF!,23,0)</f>
        <v>#REF!</v>
      </c>
      <c r="I106" s="77"/>
      <c r="J106" s="77"/>
    </row>
    <row r="107" spans="1:10">
      <c r="J107" s="96" t="s">
        <v>23</v>
      </c>
    </row>
    <row r="108" spans="1:10">
      <c r="J108" s="97" t="s">
        <v>4</v>
      </c>
    </row>
    <row r="109" spans="1:10" ht="25.5">
      <c r="J109" s="97" t="s">
        <v>5</v>
      </c>
    </row>
    <row r="110" spans="1:10">
      <c r="J110" s="97" t="s">
        <v>6</v>
      </c>
    </row>
    <row r="111" spans="1:10">
      <c r="J111" s="97" t="s">
        <v>7</v>
      </c>
    </row>
    <row r="112" spans="1:10">
      <c r="A112" s="72"/>
      <c r="B112" s="72"/>
      <c r="C112" s="72"/>
      <c r="D112" s="72"/>
      <c r="E112" s="72"/>
      <c r="F112" s="72"/>
      <c r="G112" s="72"/>
      <c r="I112" s="72"/>
      <c r="J112" s="97" t="s">
        <v>8</v>
      </c>
    </row>
    <row r="113" spans="1:10">
      <c r="A113" s="72"/>
      <c r="B113" s="72"/>
      <c r="C113" s="72"/>
      <c r="D113" s="72"/>
      <c r="E113" s="72"/>
      <c r="F113" s="72"/>
      <c r="G113" s="72"/>
      <c r="I113" s="72"/>
      <c r="J113" s="97" t="s">
        <v>9</v>
      </c>
    </row>
    <row r="114" spans="1:10">
      <c r="A114" s="72"/>
      <c r="B114" s="72"/>
      <c r="C114" s="72"/>
      <c r="D114" s="72"/>
      <c r="E114" s="72"/>
      <c r="F114" s="72"/>
      <c r="G114" s="72"/>
      <c r="I114" s="72"/>
      <c r="J114" s="98" t="s">
        <v>10</v>
      </c>
    </row>
    <row r="115" spans="1:10">
      <c r="A115" s="72"/>
      <c r="B115" s="72"/>
      <c r="C115" s="72"/>
      <c r="D115" s="72"/>
      <c r="E115" s="72"/>
      <c r="F115" s="72"/>
      <c r="G115" s="72"/>
      <c r="I115" s="72"/>
      <c r="J115" s="98" t="s">
        <v>11</v>
      </c>
    </row>
    <row r="116" spans="1:10">
      <c r="A116" s="72"/>
      <c r="B116" s="72"/>
      <c r="C116" s="72"/>
      <c r="D116" s="72"/>
      <c r="E116" s="72"/>
      <c r="F116" s="72"/>
      <c r="G116" s="72"/>
      <c r="I116" s="72"/>
      <c r="J116" s="95" t="s">
        <v>35</v>
      </c>
    </row>
    <row r="117" spans="1:10">
      <c r="A117" s="72"/>
      <c r="B117" s="72"/>
      <c r="C117" s="72"/>
      <c r="D117" s="72"/>
      <c r="E117" s="72"/>
      <c r="F117" s="72"/>
      <c r="G117" s="72"/>
      <c r="I117" s="72"/>
      <c r="J117" s="97" t="s">
        <v>12</v>
      </c>
    </row>
    <row r="118" spans="1:10" ht="25.5">
      <c r="A118" s="72"/>
      <c r="B118" s="72"/>
      <c r="C118" s="72"/>
      <c r="D118" s="72"/>
      <c r="E118" s="72"/>
      <c r="F118" s="72"/>
      <c r="G118" s="72"/>
      <c r="I118" s="72"/>
      <c r="J118" s="97" t="s">
        <v>36</v>
      </c>
    </row>
    <row r="119" spans="1:10">
      <c r="A119" s="72"/>
      <c r="B119" s="72"/>
      <c r="C119" s="72"/>
      <c r="D119" s="72"/>
      <c r="E119" s="72"/>
      <c r="F119" s="72"/>
      <c r="G119" s="72"/>
      <c r="I119" s="72"/>
      <c r="J119" s="99" t="s">
        <v>13</v>
      </c>
    </row>
    <row r="120" spans="1:10" ht="25.5">
      <c r="A120" s="72"/>
      <c r="B120" s="72"/>
      <c r="C120" s="72"/>
      <c r="D120" s="72"/>
      <c r="E120" s="72"/>
      <c r="F120" s="72"/>
      <c r="G120" s="72"/>
      <c r="I120" s="72"/>
      <c r="J120" s="99" t="s">
        <v>24</v>
      </c>
    </row>
    <row r="121" spans="1:10" ht="25.5">
      <c r="A121" s="72"/>
      <c r="B121" s="72"/>
      <c r="C121" s="72"/>
      <c r="D121" s="72"/>
      <c r="E121" s="72"/>
      <c r="F121" s="72"/>
      <c r="G121" s="72"/>
      <c r="I121" s="72"/>
      <c r="J121" s="99" t="s">
        <v>14</v>
      </c>
    </row>
    <row r="122" spans="1:10">
      <c r="A122" s="72"/>
      <c r="B122" s="72"/>
      <c r="C122" s="72"/>
      <c r="D122" s="72"/>
      <c r="E122" s="72"/>
      <c r="F122" s="72"/>
      <c r="G122" s="72"/>
      <c r="I122" s="72"/>
      <c r="J122" s="99" t="s">
        <v>15</v>
      </c>
    </row>
    <row r="123" spans="1:10" ht="25.5">
      <c r="A123" s="72"/>
      <c r="B123" s="72"/>
      <c r="C123" s="72"/>
      <c r="D123" s="72"/>
      <c r="E123" s="72"/>
      <c r="F123" s="72"/>
      <c r="G123" s="72"/>
      <c r="I123" s="72"/>
      <c r="J123" s="99" t="s">
        <v>16</v>
      </c>
    </row>
    <row r="124" spans="1:10">
      <c r="A124" s="72"/>
      <c r="B124" s="72"/>
      <c r="C124" s="72"/>
      <c r="D124" s="72"/>
      <c r="E124" s="72"/>
      <c r="F124" s="72"/>
      <c r="G124" s="72"/>
      <c r="I124" s="72"/>
      <c r="J124" s="99" t="s">
        <v>17</v>
      </c>
    </row>
    <row r="125" spans="1:10" ht="25.5">
      <c r="A125" s="72"/>
      <c r="B125" s="72"/>
      <c r="C125" s="72"/>
      <c r="D125" s="72"/>
      <c r="E125" s="72"/>
      <c r="F125" s="72"/>
      <c r="G125" s="72"/>
      <c r="I125" s="72"/>
      <c r="J125" s="99" t="s">
        <v>34</v>
      </c>
    </row>
    <row r="126" spans="1:10">
      <c r="A126" s="72"/>
      <c r="B126" s="72"/>
      <c r="C126" s="72"/>
      <c r="D126" s="72"/>
      <c r="E126" s="72"/>
      <c r="F126" s="72"/>
      <c r="G126" s="72"/>
      <c r="I126" s="72"/>
      <c r="J126" s="99" t="s">
        <v>40</v>
      </c>
    </row>
    <row r="127" spans="1:10">
      <c r="A127" s="72"/>
      <c r="B127" s="72"/>
      <c r="C127" s="72"/>
      <c r="D127" s="72"/>
      <c r="E127" s="72"/>
      <c r="F127" s="72"/>
      <c r="G127" s="72"/>
      <c r="I127" s="72"/>
      <c r="J127" s="99" t="s">
        <v>41</v>
      </c>
    </row>
    <row r="128" spans="1:10">
      <c r="A128" s="72"/>
      <c r="B128" s="72"/>
      <c r="C128" s="72"/>
      <c r="D128" s="72"/>
      <c r="E128" s="72"/>
      <c r="F128" s="72"/>
      <c r="G128" s="72"/>
      <c r="I128" s="72"/>
      <c r="J128" s="99" t="s">
        <v>18</v>
      </c>
    </row>
    <row r="129" spans="1:10" ht="25.5">
      <c r="A129" s="72"/>
      <c r="B129" s="72"/>
      <c r="C129" s="72"/>
      <c r="D129" s="72"/>
      <c r="E129" s="72"/>
      <c r="F129" s="72"/>
      <c r="G129" s="72"/>
      <c r="I129" s="72"/>
      <c r="J129" s="97" t="s">
        <v>19</v>
      </c>
    </row>
    <row r="130" spans="1:10">
      <c r="A130" s="72"/>
      <c r="B130" s="72"/>
      <c r="C130" s="72"/>
      <c r="D130" s="72"/>
      <c r="E130" s="72"/>
      <c r="F130" s="72"/>
      <c r="G130" s="72"/>
      <c r="I130" s="72"/>
      <c r="J130" s="97" t="s">
        <v>39</v>
      </c>
    </row>
    <row r="131" spans="1:10">
      <c r="A131" s="72"/>
      <c r="B131" s="72"/>
      <c r="C131" s="72"/>
      <c r="D131" s="72"/>
      <c r="E131" s="72"/>
      <c r="F131" s="72"/>
      <c r="G131" s="72"/>
      <c r="I131" s="72"/>
      <c r="J131" s="98" t="s">
        <v>20</v>
      </c>
    </row>
    <row r="132" spans="1:10">
      <c r="A132" s="72"/>
      <c r="B132" s="72"/>
      <c r="C132" s="72"/>
      <c r="D132" s="72"/>
      <c r="E132" s="72"/>
      <c r="F132" s="72"/>
      <c r="G132" s="72"/>
      <c r="I132" s="72"/>
      <c r="J132" s="100" t="s">
        <v>21</v>
      </c>
    </row>
    <row r="133" spans="1:10">
      <c r="A133" s="72"/>
      <c r="B133" s="72"/>
      <c r="C133" s="72"/>
      <c r="D133" s="72"/>
      <c r="E133" s="72"/>
      <c r="F133" s="72"/>
      <c r="G133" s="72"/>
      <c r="I133" s="72"/>
      <c r="J133" s="99" t="s">
        <v>18</v>
      </c>
    </row>
    <row r="134" spans="1:10">
      <c r="A134" s="72"/>
      <c r="B134" s="72"/>
      <c r="C134" s="72"/>
      <c r="D134" s="72"/>
      <c r="E134" s="72"/>
      <c r="F134" s="72"/>
      <c r="G134" s="72"/>
      <c r="I134" s="72"/>
      <c r="J134" s="99" t="s">
        <v>22</v>
      </c>
    </row>
    <row r="135" spans="1:10" ht="33">
      <c r="A135" s="72"/>
      <c r="B135" s="72"/>
      <c r="C135" s="72"/>
      <c r="D135" s="72"/>
      <c r="E135" s="72"/>
      <c r="F135" s="72"/>
      <c r="G135" s="72"/>
      <c r="I135" s="72"/>
      <c r="J135" s="95" t="s">
        <v>25</v>
      </c>
    </row>
  </sheetData>
  <mergeCells count="26">
    <mergeCell ref="D7:E7"/>
    <mergeCell ref="F7:G7"/>
    <mergeCell ref="D8:E8"/>
    <mergeCell ref="F8:G8"/>
    <mergeCell ref="D9:E9"/>
    <mergeCell ref="F9:G9"/>
    <mergeCell ref="D10:E10"/>
    <mergeCell ref="F10:G10"/>
    <mergeCell ref="D12:E12"/>
    <mergeCell ref="F12:G12"/>
    <mergeCell ref="D11:E11"/>
    <mergeCell ref="F11:G11"/>
    <mergeCell ref="D13:E13"/>
    <mergeCell ref="F13:G13"/>
    <mergeCell ref="D14:E14"/>
    <mergeCell ref="F14:G14"/>
    <mergeCell ref="D15:E15"/>
    <mergeCell ref="F15:G15"/>
    <mergeCell ref="D19:E19"/>
    <mergeCell ref="F19:G19"/>
    <mergeCell ref="D16:E16"/>
    <mergeCell ref="F16:G16"/>
    <mergeCell ref="D17:E17"/>
    <mergeCell ref="F17:G17"/>
    <mergeCell ref="D18:E18"/>
    <mergeCell ref="F18:G18"/>
  </mergeCells>
  <dataValidations count="1">
    <dataValidation type="list" allowBlank="1" showInputMessage="1" showErrorMessage="1" sqref="J1:J6 J9:J106">
      <formula1>$J$108:$J$140</formula1>
    </dataValidation>
  </dataValidations>
  <pageMargins left="0.70866141732283472" right="0.31496062992125984" top="0.55118110236220474" bottom="0.55118110236220474" header="0.31496062992125984" footer="0.31496062992125984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4" sqref="E2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26</vt:i4>
      </vt:variant>
    </vt:vector>
  </HeadingPairs>
  <TitlesOfParts>
    <vt:vector size="40" baseType="lpstr">
      <vt:lpstr>mutasi TMT 1 jan 2019</vt:lpstr>
      <vt:lpstr>mutasi TMT 01 Nov 2019 susulan</vt:lpstr>
      <vt:lpstr>mutasi TMT 01 Nov 2019</vt:lpstr>
      <vt:lpstr>mutasi TMT 01 Okt 2019</vt:lpstr>
      <vt:lpstr>mutasi TMT 16 Sept 2019</vt:lpstr>
      <vt:lpstr>mutasi TMT Sept 2019</vt:lpstr>
      <vt:lpstr>mutasi TMT Agt 2019 - 2</vt:lpstr>
      <vt:lpstr>mutasi TMT Agt 2019 </vt:lpstr>
      <vt:lpstr>mutasi TMT juni 2019</vt:lpstr>
      <vt:lpstr>mutasi TMT mei 2019</vt:lpstr>
      <vt:lpstr>mutasi TMT 1 aPRIL 2019 (2)</vt:lpstr>
      <vt:lpstr>mutasi TMT 1 aPRIL 2019</vt:lpstr>
      <vt:lpstr>mutasi TMT 1 feb 2019</vt:lpstr>
      <vt:lpstr>data pegawai</vt:lpstr>
      <vt:lpstr>'mutasi TMT 01 Nov 2019'!Print_Area</vt:lpstr>
      <vt:lpstr>'mutasi TMT 01 Nov 2019 susulan'!Print_Area</vt:lpstr>
      <vt:lpstr>'mutasi TMT 01 Okt 2019'!Print_Area</vt:lpstr>
      <vt:lpstr>'mutasi TMT 1 aPRIL 2019'!Print_Area</vt:lpstr>
      <vt:lpstr>'mutasi TMT 1 aPRIL 2019 (2)'!Print_Area</vt:lpstr>
      <vt:lpstr>'mutasi TMT 1 feb 2019'!Print_Area</vt:lpstr>
      <vt:lpstr>'mutasi TMT 1 jan 2019'!Print_Area</vt:lpstr>
      <vt:lpstr>'mutasi TMT 16 Sept 2019'!Print_Area</vt:lpstr>
      <vt:lpstr>'mutasi TMT Agt 2019 '!Print_Area</vt:lpstr>
      <vt:lpstr>'mutasi TMT Agt 2019 - 2'!Print_Area</vt:lpstr>
      <vt:lpstr>'mutasi TMT juni 2019'!Print_Area</vt:lpstr>
      <vt:lpstr>'mutasi TMT mei 2019'!Print_Area</vt:lpstr>
      <vt:lpstr>'mutasi TMT Sept 2019'!Print_Area</vt:lpstr>
      <vt:lpstr>'mutasi TMT 01 Nov 2019'!Print_Titles</vt:lpstr>
      <vt:lpstr>'mutasi TMT 01 Nov 2019 susulan'!Print_Titles</vt:lpstr>
      <vt:lpstr>'mutasi TMT 01 Okt 2019'!Print_Titles</vt:lpstr>
      <vt:lpstr>'mutasi TMT 1 aPRIL 2019'!Print_Titles</vt:lpstr>
      <vt:lpstr>'mutasi TMT 1 aPRIL 2019 (2)'!Print_Titles</vt:lpstr>
      <vt:lpstr>'mutasi TMT 1 feb 2019'!Print_Titles</vt:lpstr>
      <vt:lpstr>'mutasi TMT 1 jan 2019'!Print_Titles</vt:lpstr>
      <vt:lpstr>'mutasi TMT 16 Sept 2019'!Print_Titles</vt:lpstr>
      <vt:lpstr>'mutasi TMT Agt 2019 '!Print_Titles</vt:lpstr>
      <vt:lpstr>'mutasi TMT Agt 2019 - 2'!Print_Titles</vt:lpstr>
      <vt:lpstr>'mutasi TMT juni 2019'!Print_Titles</vt:lpstr>
      <vt:lpstr>'mutasi TMT mei 2019'!Print_Titles</vt:lpstr>
      <vt:lpstr>'mutasi TMT Sept 2019'!Print_Titles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</dc:creator>
  <cp:lastModifiedBy>wahyu</cp:lastModifiedBy>
  <cp:lastPrinted>2019-11-08T09:06:16Z</cp:lastPrinted>
  <dcterms:created xsi:type="dcterms:W3CDTF">2016-11-17T01:29:24Z</dcterms:created>
  <dcterms:modified xsi:type="dcterms:W3CDTF">2019-11-08T09:32:27Z</dcterms:modified>
</cp:coreProperties>
</file>